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0" yWindow="270" windowWidth="27795" windowHeight="12690" activeTab="1"/>
  </bookViews>
  <sheets>
    <sheet name="Nor Data, Public" sheetId="2" r:id="rId1"/>
    <sheet name="Nor Shallow" sheetId="11" r:id="rId2"/>
  </sheets>
  <calcPr calcId="145621"/>
</workbook>
</file>

<file path=xl/calcChain.xml><?xml version="1.0" encoding="utf-8"?>
<calcChain xmlns="http://schemas.openxmlformats.org/spreadsheetml/2006/main">
  <c r="V48" i="2" l="1"/>
  <c r="V49" i="2"/>
  <c r="V50" i="2"/>
  <c r="V51" i="2"/>
  <c r="V52" i="2"/>
  <c r="V53" i="2"/>
  <c r="V54" i="2"/>
  <c r="V55" i="2"/>
  <c r="V56" i="2"/>
  <c r="V57" i="2"/>
  <c r="V58" i="2"/>
  <c r="V59" i="2"/>
  <c r="V60" i="2"/>
  <c r="V61" i="2"/>
  <c r="V62" i="2"/>
  <c r="V63" i="2"/>
  <c r="V64" i="2"/>
  <c r="V65" i="2"/>
  <c r="V66" i="2"/>
  <c r="V67" i="2"/>
  <c r="V68" i="2"/>
  <c r="V69" i="2"/>
  <c r="V70" i="2"/>
  <c r="V71" i="2"/>
  <c r="V72" i="2"/>
  <c r="V47" i="2"/>
  <c r="X40" i="2"/>
  <c r="X41" i="2"/>
  <c r="X42" i="2"/>
  <c r="X43" i="2"/>
  <c r="X44" i="2"/>
  <c r="X45" i="2"/>
  <c r="X46" i="2"/>
  <c r="X47" i="2"/>
  <c r="X48" i="2"/>
  <c r="X49" i="2"/>
  <c r="X50" i="2"/>
  <c r="X51" i="2"/>
  <c r="X52" i="2"/>
  <c r="X53" i="2"/>
  <c r="X54" i="2"/>
  <c r="X55" i="2"/>
  <c r="X56" i="2"/>
  <c r="X57" i="2"/>
  <c r="X58" i="2"/>
  <c r="X59" i="2"/>
  <c r="X60" i="2"/>
  <c r="X61" i="2"/>
  <c r="X62" i="2"/>
  <c r="X63" i="2"/>
  <c r="X39" i="2"/>
  <c r="AB55" i="2" l="1"/>
  <c r="AB56" i="2"/>
  <c r="AB57" i="2"/>
  <c r="AB58" i="2"/>
  <c r="AB59" i="2"/>
  <c r="AB60" i="2"/>
  <c r="AB61" i="2"/>
  <c r="AB62" i="2"/>
  <c r="AB63" i="2"/>
  <c r="AB64" i="2"/>
  <c r="AB65" i="2"/>
  <c r="AB66" i="2"/>
  <c r="AB67" i="2"/>
  <c r="AB68" i="2"/>
  <c r="AB69" i="2"/>
  <c r="AB70" i="2"/>
  <c r="AB71" i="2"/>
  <c r="AB72" i="2"/>
  <c r="AB54" i="2"/>
  <c r="X64" i="2"/>
  <c r="X65" i="2"/>
  <c r="X66" i="2"/>
  <c r="X67" i="2"/>
  <c r="X68" i="2"/>
  <c r="X69" i="2"/>
  <c r="X70" i="2"/>
  <c r="X71" i="2"/>
  <c r="X72" i="2"/>
</calcChain>
</file>

<file path=xl/sharedStrings.xml><?xml version="1.0" encoding="utf-8"?>
<sst xmlns="http://schemas.openxmlformats.org/spreadsheetml/2006/main" count="66" uniqueCount="15">
  <si>
    <t>Year</t>
  </si>
  <si>
    <t>SumOfRSVR_RCVR_BOE</t>
  </si>
  <si>
    <t>Avg Reser</t>
  </si>
  <si>
    <t>Water</t>
  </si>
  <si>
    <t>Shallow</t>
  </si>
  <si>
    <t># of Reser</t>
  </si>
  <si>
    <t>Shallow # of Reservoirs * 1000000</t>
  </si>
  <si>
    <t>Deep # of Reservoirs * 1000000</t>
  </si>
  <si>
    <t>SumOfMON_O_PROD_VOL</t>
  </si>
  <si>
    <t>SumOfMON_G_PROD_VOL</t>
  </si>
  <si>
    <t>Prod Year</t>
  </si>
  <si>
    <t>Production MMBOE</t>
  </si>
  <si>
    <t>Production Data</t>
  </si>
  <si>
    <t>Total Reserves Discovered MMBOE</t>
  </si>
  <si>
    <t>Average Reservoir Size MMBOE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</si>
</sst>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</font>
    <font>
      <sz val="10"/>
      <color indexed="8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3" fillId="0" borderId="0"/>
    <xf numFmtId="0" fontId="7" fillId="0" borderId="0"/>
    <xf numFmtId="0" fontId="7" fillId="0" borderId="0"/>
    <xf numFmtId="0" fontId="3" fillId="0" borderId="0"/>
  </cellStyleXfs>
  <cellXfs count="20">
    <xf numFmtId="0" fontId="0" fillId="0" borderId="0" xfId="0"/>
    <xf numFmtId="0" fontId="4" fillId="2" borderId="1" xfId="2" applyFont="1" applyFill="1" applyBorder="1" applyAlignment="1">
      <alignment horizontal="center"/>
    </xf>
    <xf numFmtId="0" fontId="2" fillId="2" borderId="1" xfId="3" applyFont="1" applyFill="1" applyBorder="1" applyAlignment="1">
      <alignment horizontal="center"/>
    </xf>
    <xf numFmtId="0" fontId="4" fillId="2" borderId="0" xfId="3" applyFont="1" applyFill="1" applyBorder="1" applyAlignment="1">
      <alignment horizontal="center"/>
    </xf>
    <xf numFmtId="0" fontId="0" fillId="3" borderId="0" xfId="0" applyFill="1"/>
    <xf numFmtId="0" fontId="4" fillId="3" borderId="0" xfId="2" applyFont="1" applyFill="1" applyBorder="1" applyAlignment="1">
      <alignment horizontal="right" wrapText="1"/>
    </xf>
    <xf numFmtId="0" fontId="2" fillId="4" borderId="1" xfId="3" applyFont="1" applyFill="1" applyBorder="1" applyAlignment="1">
      <alignment horizontal="center"/>
    </xf>
    <xf numFmtId="0" fontId="4" fillId="4" borderId="0" xfId="3" applyFont="1" applyFill="1" applyBorder="1" applyAlignment="1">
      <alignment horizontal="center"/>
    </xf>
    <xf numFmtId="3" fontId="6" fillId="3" borderId="2" xfId="4" applyNumberFormat="1" applyFont="1" applyFill="1" applyBorder="1" applyAlignment="1">
      <alignment horizontal="right" wrapText="1"/>
    </xf>
    <xf numFmtId="164" fontId="6" fillId="0" borderId="2" xfId="1" applyNumberFormat="1" applyFont="1" applyFill="1" applyBorder="1" applyAlignment="1">
      <alignment horizontal="right" wrapText="1"/>
    </xf>
    <xf numFmtId="0" fontId="6" fillId="0" borderId="2" xfId="5" applyFont="1" applyFill="1" applyBorder="1" applyAlignment="1">
      <alignment wrapText="1"/>
    </xf>
    <xf numFmtId="0" fontId="6" fillId="0" borderId="2" xfId="5" applyFont="1" applyFill="1" applyBorder="1" applyAlignment="1">
      <alignment horizontal="right" wrapText="1"/>
    </xf>
    <xf numFmtId="0" fontId="6" fillId="0" borderId="0" xfId="5" applyFont="1" applyFill="1" applyBorder="1" applyAlignment="1">
      <alignment horizontal="right" wrapText="1"/>
    </xf>
    <xf numFmtId="37" fontId="6" fillId="0" borderId="0" xfId="1" applyNumberFormat="1" applyFont="1" applyFill="1" applyBorder="1" applyAlignment="1">
      <alignment horizontal="right" wrapText="1"/>
    </xf>
    <xf numFmtId="0" fontId="2" fillId="0" borderId="0" xfId="5" applyFont="1" applyFill="1" applyBorder="1" applyAlignment="1">
      <alignment horizontal="right" wrapText="1"/>
    </xf>
    <xf numFmtId="37" fontId="2" fillId="0" borderId="0" xfId="1" applyNumberFormat="1" applyFont="1" applyFill="1" applyBorder="1" applyAlignment="1">
      <alignment horizontal="right" wrapText="1"/>
    </xf>
    <xf numFmtId="0" fontId="2" fillId="3" borderId="2" xfId="6" applyFont="1" applyFill="1" applyBorder="1" applyAlignment="1">
      <alignment wrapText="1"/>
    </xf>
    <xf numFmtId="0" fontId="2" fillId="3" borderId="2" xfId="6" applyFont="1" applyFill="1" applyBorder="1" applyAlignment="1">
      <alignment horizontal="right" wrapText="1"/>
    </xf>
    <xf numFmtId="164" fontId="2" fillId="3" borderId="2" xfId="1" applyNumberFormat="1" applyFont="1" applyFill="1" applyBorder="1" applyAlignment="1">
      <alignment horizontal="right" wrapText="1"/>
    </xf>
    <xf numFmtId="0" fontId="0" fillId="3" borderId="0" xfId="0" applyFill="1" applyAlignment="1">
      <alignment horizontal="center"/>
    </xf>
  </cellXfs>
  <cellStyles count="7">
    <cellStyle name="Comma" xfId="1" builtinId="3"/>
    <cellStyle name="Normal" xfId="0" builtinId="0"/>
    <cellStyle name="Normal_Data 2" xfId="2"/>
    <cellStyle name="Normal_Lower NOR Data" xfId="5"/>
    <cellStyle name="Normal_Lower NOR Data_1" xfId="6"/>
    <cellStyle name="Normal_Middle Mio Data" xfId="4"/>
    <cellStyle name="Normal_Pleis Data" xfId="3"/>
  </cellStyles>
  <dxfs count="0"/>
  <tableStyles count="0" defaultTableStyle="TableStyleMedium2" defaultPivotStyle="PivotStyleLight16"/>
  <colors>
    <mruColors>
      <color rgb="FF00924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Norphlet Reserves </a:t>
            </a:r>
          </a:p>
          <a:p>
            <a:pPr>
              <a:defRPr/>
            </a:pPr>
            <a:r>
              <a:rPr lang="en-US" sz="1100"/>
              <a:t>Shallow-water &lt;= 200m (656 ft)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'Nor Data, Public'!$M$1</c:f>
              <c:strCache>
                <c:ptCount val="1"/>
                <c:pt idx="0">
                  <c:v>Total Reserves Discovered MMBOE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</c:spPr>
          <c:invertIfNegative val="0"/>
          <c:cat>
            <c:numRef>
              <c:f>'Nor Data, Public'!$A$3:$A$72</c:f>
              <c:numCache>
                <c:formatCode>General</c:formatCode>
                <c:ptCount val="70"/>
                <c:pt idx="0">
                  <c:v>1947</c:v>
                </c:pt>
                <c:pt idx="1">
                  <c:v>1948</c:v>
                </c:pt>
                <c:pt idx="2">
                  <c:v>1949</c:v>
                </c:pt>
                <c:pt idx="3">
                  <c:v>1950</c:v>
                </c:pt>
                <c:pt idx="4">
                  <c:v>1951</c:v>
                </c:pt>
                <c:pt idx="5">
                  <c:v>1952</c:v>
                </c:pt>
                <c:pt idx="6">
                  <c:v>1953</c:v>
                </c:pt>
                <c:pt idx="7">
                  <c:v>1954</c:v>
                </c:pt>
                <c:pt idx="8">
                  <c:v>1955</c:v>
                </c:pt>
                <c:pt idx="9">
                  <c:v>1956</c:v>
                </c:pt>
                <c:pt idx="10">
                  <c:v>1957</c:v>
                </c:pt>
                <c:pt idx="11">
                  <c:v>1958</c:v>
                </c:pt>
                <c:pt idx="12">
                  <c:v>1959</c:v>
                </c:pt>
                <c:pt idx="13">
                  <c:v>1960</c:v>
                </c:pt>
                <c:pt idx="14">
                  <c:v>1961</c:v>
                </c:pt>
                <c:pt idx="15">
                  <c:v>1962</c:v>
                </c:pt>
                <c:pt idx="16">
                  <c:v>1963</c:v>
                </c:pt>
                <c:pt idx="17">
                  <c:v>1964</c:v>
                </c:pt>
                <c:pt idx="18">
                  <c:v>1965</c:v>
                </c:pt>
                <c:pt idx="19">
                  <c:v>1966</c:v>
                </c:pt>
                <c:pt idx="20">
                  <c:v>1967</c:v>
                </c:pt>
                <c:pt idx="21">
                  <c:v>1968</c:v>
                </c:pt>
                <c:pt idx="22">
                  <c:v>1969</c:v>
                </c:pt>
                <c:pt idx="23">
                  <c:v>1970</c:v>
                </c:pt>
                <c:pt idx="24">
                  <c:v>1971</c:v>
                </c:pt>
                <c:pt idx="25">
                  <c:v>1972</c:v>
                </c:pt>
                <c:pt idx="26">
                  <c:v>1973</c:v>
                </c:pt>
                <c:pt idx="27">
                  <c:v>1974</c:v>
                </c:pt>
                <c:pt idx="28">
                  <c:v>1975</c:v>
                </c:pt>
                <c:pt idx="29">
                  <c:v>1976</c:v>
                </c:pt>
                <c:pt idx="30">
                  <c:v>1977</c:v>
                </c:pt>
                <c:pt idx="31">
                  <c:v>1978</c:v>
                </c:pt>
                <c:pt idx="32">
                  <c:v>1979</c:v>
                </c:pt>
                <c:pt idx="33">
                  <c:v>1980</c:v>
                </c:pt>
                <c:pt idx="34">
                  <c:v>1981</c:v>
                </c:pt>
                <c:pt idx="35">
                  <c:v>1982</c:v>
                </c:pt>
                <c:pt idx="36">
                  <c:v>1983</c:v>
                </c:pt>
                <c:pt idx="37">
                  <c:v>1984</c:v>
                </c:pt>
                <c:pt idx="38">
                  <c:v>1985</c:v>
                </c:pt>
                <c:pt idx="39">
                  <c:v>1986</c:v>
                </c:pt>
                <c:pt idx="40">
                  <c:v>1987</c:v>
                </c:pt>
                <c:pt idx="41">
                  <c:v>1988</c:v>
                </c:pt>
                <c:pt idx="42">
                  <c:v>1989</c:v>
                </c:pt>
                <c:pt idx="43">
                  <c:v>1990</c:v>
                </c:pt>
                <c:pt idx="44">
                  <c:v>1991</c:v>
                </c:pt>
                <c:pt idx="45">
                  <c:v>1992</c:v>
                </c:pt>
                <c:pt idx="46">
                  <c:v>1993</c:v>
                </c:pt>
                <c:pt idx="47">
                  <c:v>1994</c:v>
                </c:pt>
                <c:pt idx="48">
                  <c:v>1995</c:v>
                </c:pt>
                <c:pt idx="49">
                  <c:v>1996</c:v>
                </c:pt>
                <c:pt idx="50">
                  <c:v>1997</c:v>
                </c:pt>
                <c:pt idx="51">
                  <c:v>1998</c:v>
                </c:pt>
                <c:pt idx="52">
                  <c:v>1999</c:v>
                </c:pt>
                <c:pt idx="53">
                  <c:v>2000</c:v>
                </c:pt>
                <c:pt idx="54">
                  <c:v>2001</c:v>
                </c:pt>
                <c:pt idx="55">
                  <c:v>2002</c:v>
                </c:pt>
                <c:pt idx="56">
                  <c:v>2003</c:v>
                </c:pt>
                <c:pt idx="57">
                  <c:v>2004</c:v>
                </c:pt>
                <c:pt idx="58">
                  <c:v>2005</c:v>
                </c:pt>
                <c:pt idx="59">
                  <c:v>2006</c:v>
                </c:pt>
                <c:pt idx="60">
                  <c:v>2007</c:v>
                </c:pt>
                <c:pt idx="61">
                  <c:v>2008</c:v>
                </c:pt>
                <c:pt idx="62">
                  <c:v>2009</c:v>
                </c:pt>
                <c:pt idx="63">
                  <c:v>2010</c:v>
                </c:pt>
                <c:pt idx="64">
                  <c:v>2011</c:v>
                </c:pt>
                <c:pt idx="65">
                  <c:v>2012</c:v>
                </c:pt>
                <c:pt idx="66">
                  <c:v>2013</c:v>
                </c:pt>
                <c:pt idx="67">
                  <c:v>2014</c:v>
                </c:pt>
                <c:pt idx="68">
                  <c:v>2015</c:v>
                </c:pt>
                <c:pt idx="69">
                  <c:v>2016</c:v>
                </c:pt>
              </c:numCache>
            </c:numRef>
          </c:cat>
          <c:val>
            <c:numRef>
              <c:f>'Nor Data, Public'!$P$3:$P$72</c:f>
              <c:numCache>
                <c:formatCode>General</c:formatCode>
                <c:ptCount val="70"/>
                <c:pt idx="36" formatCode="_(* #,##0_);_(* \(#,##0\);_(* &quot;-&quot;??_);_(@_)">
                  <c:v>154797541</c:v>
                </c:pt>
                <c:pt idx="37" formatCode="_(* #,##0_);_(* \(#,##0\);_(* &quot;-&quot;??_);_(@_)">
                  <c:v>2724234</c:v>
                </c:pt>
                <c:pt idx="38">
                  <c:v>0</c:v>
                </c:pt>
                <c:pt idx="39" formatCode="_(* #,##0_);_(* \(#,##0\);_(* &quot;-&quot;??_);_(@_)">
                  <c:v>36438276</c:v>
                </c:pt>
                <c:pt idx="40" formatCode="_(* #,##0_);_(* \(#,##0\);_(* &quot;-&quot;??_);_(@_)">
                  <c:v>19802</c:v>
                </c:pt>
                <c:pt idx="41" formatCode="_(* #,##0_);_(* \(#,##0\);_(* &quot;-&quot;??_);_(@_)">
                  <c:v>66229021</c:v>
                </c:pt>
                <c:pt idx="42" formatCode="_(* #,##0_);_(* \(#,##0\);_(* &quot;-&quot;??_);_(@_)">
                  <c:v>28719185</c:v>
                </c:pt>
                <c:pt idx="43" formatCode="#,##0_);\(#,##0\)">
                  <c:v>0</c:v>
                </c:pt>
                <c:pt idx="44" formatCode="_(* #,##0_);_(* \(#,##0\);_(* &quot;-&quot;??_);_(@_)">
                  <c:v>12223209</c:v>
                </c:pt>
                <c:pt idx="45" formatCode="#,##0_);\(#,##0\)">
                  <c:v>0</c:v>
                </c:pt>
                <c:pt idx="46" formatCode="_(* #,##0_);_(* \(#,##0\);_(* &quot;-&quot;??_);_(@_)">
                  <c:v>6095489</c:v>
                </c:pt>
                <c:pt idx="47" formatCode="_(* #,##0_);_(* \(#,##0\);_(* &quot;-&quot;??_);_(@_)">
                  <c:v>11195721</c:v>
                </c:pt>
                <c:pt idx="48" formatCode="_(* #,##0_);_(* \(#,##0\);_(* &quot;-&quot;??_);_(@_)">
                  <c:v>21964107</c:v>
                </c:pt>
                <c:pt idx="49" formatCode="_(* #,##0_);_(* \(#,##0\);_(* &quot;-&quot;??_);_(@_)">
                  <c:v>2098101</c:v>
                </c:pt>
                <c:pt idx="50" formatCode="#,##0_);\(#,##0\)">
                  <c:v>0</c:v>
                </c:pt>
                <c:pt idx="51" formatCode="_(* #,##0_);_(* \(#,##0\);_(* &quot;-&quot;??_);_(@_)">
                  <c:v>876111</c:v>
                </c:pt>
                <c:pt idx="52" formatCode="_(* #,##0_);_(* \(#,##0\);_(* &quot;-&quot;??_);_(@_)">
                  <c:v>1370076</c:v>
                </c:pt>
                <c:pt idx="53" formatCode="#,##0_);\(#,##0\)">
                  <c:v>0</c:v>
                </c:pt>
                <c:pt idx="54" formatCode="_(* #,##0_);_(* \(#,##0\);_(* &quot;-&quot;??_);_(@_)">
                  <c:v>36934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 formatCode="_(* #,##0_);_(* \(#,##0\);_(* &quot;-&quot;??_);_(@_)">
                  <c:v>6047165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axId val="118330496"/>
        <c:axId val="118332416"/>
      </c:barChart>
      <c:lineChart>
        <c:grouping val="standard"/>
        <c:varyColors val="0"/>
        <c:ser>
          <c:idx val="1"/>
          <c:order val="2"/>
          <c:tx>
            <c:strRef>
              <c:f>'Nor Data, Public'!$O$2</c:f>
              <c:strCache>
                <c:ptCount val="1"/>
                <c:pt idx="0">
                  <c:v># of Reser</c:v>
                </c:pt>
              </c:strCache>
            </c:strRef>
          </c:tx>
          <c:spPr>
            <a:ln w="38100">
              <a:solidFill>
                <a:srgbClr val="FF0000"/>
              </a:solidFill>
              <a:prstDash val="dash"/>
            </a:ln>
          </c:spPr>
          <c:marker>
            <c:symbol val="none"/>
          </c:marker>
          <c:cat>
            <c:numRef>
              <c:f>'Nor Data, Public'!$A$3:$A$72</c:f>
              <c:numCache>
                <c:formatCode>General</c:formatCode>
                <c:ptCount val="70"/>
                <c:pt idx="0">
                  <c:v>1947</c:v>
                </c:pt>
                <c:pt idx="1">
                  <c:v>1948</c:v>
                </c:pt>
                <c:pt idx="2">
                  <c:v>1949</c:v>
                </c:pt>
                <c:pt idx="3">
                  <c:v>1950</c:v>
                </c:pt>
                <c:pt idx="4">
                  <c:v>1951</c:v>
                </c:pt>
                <c:pt idx="5">
                  <c:v>1952</c:v>
                </c:pt>
                <c:pt idx="6">
                  <c:v>1953</c:v>
                </c:pt>
                <c:pt idx="7">
                  <c:v>1954</c:v>
                </c:pt>
                <c:pt idx="8">
                  <c:v>1955</c:v>
                </c:pt>
                <c:pt idx="9">
                  <c:v>1956</c:v>
                </c:pt>
                <c:pt idx="10">
                  <c:v>1957</c:v>
                </c:pt>
                <c:pt idx="11">
                  <c:v>1958</c:v>
                </c:pt>
                <c:pt idx="12">
                  <c:v>1959</c:v>
                </c:pt>
                <c:pt idx="13">
                  <c:v>1960</c:v>
                </c:pt>
                <c:pt idx="14">
                  <c:v>1961</c:v>
                </c:pt>
                <c:pt idx="15">
                  <c:v>1962</c:v>
                </c:pt>
                <c:pt idx="16">
                  <c:v>1963</c:v>
                </c:pt>
                <c:pt idx="17">
                  <c:v>1964</c:v>
                </c:pt>
                <c:pt idx="18">
                  <c:v>1965</c:v>
                </c:pt>
                <c:pt idx="19">
                  <c:v>1966</c:v>
                </c:pt>
                <c:pt idx="20">
                  <c:v>1967</c:v>
                </c:pt>
                <c:pt idx="21">
                  <c:v>1968</c:v>
                </c:pt>
                <c:pt idx="22">
                  <c:v>1969</c:v>
                </c:pt>
                <c:pt idx="23">
                  <c:v>1970</c:v>
                </c:pt>
                <c:pt idx="24">
                  <c:v>1971</c:v>
                </c:pt>
                <c:pt idx="25">
                  <c:v>1972</c:v>
                </c:pt>
                <c:pt idx="26">
                  <c:v>1973</c:v>
                </c:pt>
                <c:pt idx="27">
                  <c:v>1974</c:v>
                </c:pt>
                <c:pt idx="28">
                  <c:v>1975</c:v>
                </c:pt>
                <c:pt idx="29">
                  <c:v>1976</c:v>
                </c:pt>
                <c:pt idx="30">
                  <c:v>1977</c:v>
                </c:pt>
                <c:pt idx="31">
                  <c:v>1978</c:v>
                </c:pt>
                <c:pt idx="32">
                  <c:v>1979</c:v>
                </c:pt>
                <c:pt idx="33">
                  <c:v>1980</c:v>
                </c:pt>
                <c:pt idx="34">
                  <c:v>1981</c:v>
                </c:pt>
                <c:pt idx="35">
                  <c:v>1982</c:v>
                </c:pt>
                <c:pt idx="36">
                  <c:v>1983</c:v>
                </c:pt>
                <c:pt idx="37">
                  <c:v>1984</c:v>
                </c:pt>
                <c:pt idx="38">
                  <c:v>1985</c:v>
                </c:pt>
                <c:pt idx="39">
                  <c:v>1986</c:v>
                </c:pt>
                <c:pt idx="40">
                  <c:v>1987</c:v>
                </c:pt>
                <c:pt idx="41">
                  <c:v>1988</c:v>
                </c:pt>
                <c:pt idx="42">
                  <c:v>1989</c:v>
                </c:pt>
                <c:pt idx="43">
                  <c:v>1990</c:v>
                </c:pt>
                <c:pt idx="44">
                  <c:v>1991</c:v>
                </c:pt>
                <c:pt idx="45">
                  <c:v>1992</c:v>
                </c:pt>
                <c:pt idx="46">
                  <c:v>1993</c:v>
                </c:pt>
                <c:pt idx="47">
                  <c:v>1994</c:v>
                </c:pt>
                <c:pt idx="48">
                  <c:v>1995</c:v>
                </c:pt>
                <c:pt idx="49">
                  <c:v>1996</c:v>
                </c:pt>
                <c:pt idx="50">
                  <c:v>1997</c:v>
                </c:pt>
                <c:pt idx="51">
                  <c:v>1998</c:v>
                </c:pt>
                <c:pt idx="52">
                  <c:v>1999</c:v>
                </c:pt>
                <c:pt idx="53">
                  <c:v>2000</c:v>
                </c:pt>
                <c:pt idx="54">
                  <c:v>2001</c:v>
                </c:pt>
                <c:pt idx="55">
                  <c:v>2002</c:v>
                </c:pt>
                <c:pt idx="56">
                  <c:v>2003</c:v>
                </c:pt>
                <c:pt idx="57">
                  <c:v>2004</c:v>
                </c:pt>
                <c:pt idx="58">
                  <c:v>2005</c:v>
                </c:pt>
                <c:pt idx="59">
                  <c:v>2006</c:v>
                </c:pt>
                <c:pt idx="60">
                  <c:v>2007</c:v>
                </c:pt>
                <c:pt idx="61">
                  <c:v>2008</c:v>
                </c:pt>
                <c:pt idx="62">
                  <c:v>2009</c:v>
                </c:pt>
                <c:pt idx="63">
                  <c:v>2010</c:v>
                </c:pt>
                <c:pt idx="64">
                  <c:v>2011</c:v>
                </c:pt>
                <c:pt idx="65">
                  <c:v>2012</c:v>
                </c:pt>
                <c:pt idx="66">
                  <c:v>2013</c:v>
                </c:pt>
                <c:pt idx="67">
                  <c:v>2014</c:v>
                </c:pt>
                <c:pt idx="68">
                  <c:v>2015</c:v>
                </c:pt>
                <c:pt idx="69">
                  <c:v>2016</c:v>
                </c:pt>
              </c:numCache>
            </c:numRef>
          </c:cat>
          <c:val>
            <c:numRef>
              <c:f>'Nor Data, Public'!$X$3:$X$72</c:f>
              <c:numCache>
                <c:formatCode>General</c:formatCode>
                <c:ptCount val="70"/>
                <c:pt idx="36">
                  <c:v>1000000</c:v>
                </c:pt>
                <c:pt idx="37">
                  <c:v>1000000</c:v>
                </c:pt>
                <c:pt idx="38">
                  <c:v>0</c:v>
                </c:pt>
                <c:pt idx="39">
                  <c:v>2000000</c:v>
                </c:pt>
                <c:pt idx="40">
                  <c:v>1000000</c:v>
                </c:pt>
                <c:pt idx="41">
                  <c:v>2000000</c:v>
                </c:pt>
                <c:pt idx="42">
                  <c:v>1000000</c:v>
                </c:pt>
                <c:pt idx="43">
                  <c:v>0</c:v>
                </c:pt>
                <c:pt idx="44">
                  <c:v>1000000</c:v>
                </c:pt>
                <c:pt idx="45">
                  <c:v>0</c:v>
                </c:pt>
                <c:pt idx="46">
                  <c:v>1000000</c:v>
                </c:pt>
                <c:pt idx="47">
                  <c:v>2000000</c:v>
                </c:pt>
                <c:pt idx="48">
                  <c:v>1000000</c:v>
                </c:pt>
                <c:pt idx="49">
                  <c:v>1000000</c:v>
                </c:pt>
                <c:pt idx="50">
                  <c:v>0</c:v>
                </c:pt>
                <c:pt idx="51">
                  <c:v>1000000</c:v>
                </c:pt>
                <c:pt idx="52">
                  <c:v>1000000</c:v>
                </c:pt>
                <c:pt idx="53">
                  <c:v>0</c:v>
                </c:pt>
                <c:pt idx="54">
                  <c:v>1000000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1000000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'Nor Data, Public'!$V$2</c:f>
              <c:strCache>
                <c:ptCount val="1"/>
                <c:pt idx="0">
                  <c:v>Production MMBOE</c:v>
                </c:pt>
              </c:strCache>
            </c:strRef>
          </c:tx>
          <c:spPr>
            <a:ln w="44450"/>
          </c:spPr>
          <c:marker>
            <c:symbol val="none"/>
          </c:marker>
          <c:cat>
            <c:numRef>
              <c:f>'Nor Data, Public'!$S$3:$S$72</c:f>
              <c:numCache>
                <c:formatCode>General</c:formatCode>
                <c:ptCount val="70"/>
                <c:pt idx="0">
                  <c:v>1947</c:v>
                </c:pt>
                <c:pt idx="1">
                  <c:v>1948</c:v>
                </c:pt>
                <c:pt idx="2">
                  <c:v>1949</c:v>
                </c:pt>
                <c:pt idx="3">
                  <c:v>1950</c:v>
                </c:pt>
                <c:pt idx="4">
                  <c:v>1951</c:v>
                </c:pt>
                <c:pt idx="5">
                  <c:v>1952</c:v>
                </c:pt>
                <c:pt idx="6">
                  <c:v>1953</c:v>
                </c:pt>
                <c:pt idx="7">
                  <c:v>1954</c:v>
                </c:pt>
                <c:pt idx="8">
                  <c:v>1955</c:v>
                </c:pt>
                <c:pt idx="9">
                  <c:v>1956</c:v>
                </c:pt>
                <c:pt idx="10">
                  <c:v>1957</c:v>
                </c:pt>
                <c:pt idx="11">
                  <c:v>1958</c:v>
                </c:pt>
                <c:pt idx="12">
                  <c:v>1959</c:v>
                </c:pt>
                <c:pt idx="13">
                  <c:v>1960</c:v>
                </c:pt>
                <c:pt idx="14">
                  <c:v>1961</c:v>
                </c:pt>
                <c:pt idx="15">
                  <c:v>1962</c:v>
                </c:pt>
                <c:pt idx="16">
                  <c:v>1963</c:v>
                </c:pt>
                <c:pt idx="17">
                  <c:v>1964</c:v>
                </c:pt>
                <c:pt idx="18">
                  <c:v>1965</c:v>
                </c:pt>
                <c:pt idx="19">
                  <c:v>1966</c:v>
                </c:pt>
                <c:pt idx="20">
                  <c:v>1967</c:v>
                </c:pt>
                <c:pt idx="21">
                  <c:v>1968</c:v>
                </c:pt>
                <c:pt idx="22">
                  <c:v>1969</c:v>
                </c:pt>
                <c:pt idx="23">
                  <c:v>1970</c:v>
                </c:pt>
                <c:pt idx="24">
                  <c:v>1971</c:v>
                </c:pt>
                <c:pt idx="25">
                  <c:v>1972</c:v>
                </c:pt>
                <c:pt idx="26">
                  <c:v>1973</c:v>
                </c:pt>
                <c:pt idx="27">
                  <c:v>1974</c:v>
                </c:pt>
                <c:pt idx="28">
                  <c:v>1975</c:v>
                </c:pt>
                <c:pt idx="29">
                  <c:v>1976</c:v>
                </c:pt>
                <c:pt idx="30">
                  <c:v>1977</c:v>
                </c:pt>
                <c:pt idx="31">
                  <c:v>1978</c:v>
                </c:pt>
                <c:pt idx="32">
                  <c:v>1979</c:v>
                </c:pt>
                <c:pt idx="33">
                  <c:v>1980</c:v>
                </c:pt>
                <c:pt idx="34">
                  <c:v>1981</c:v>
                </c:pt>
                <c:pt idx="35">
                  <c:v>1982</c:v>
                </c:pt>
                <c:pt idx="36">
                  <c:v>1983</c:v>
                </c:pt>
                <c:pt idx="37">
                  <c:v>1984</c:v>
                </c:pt>
                <c:pt idx="38">
                  <c:v>1985</c:v>
                </c:pt>
                <c:pt idx="39">
                  <c:v>1986</c:v>
                </c:pt>
                <c:pt idx="40">
                  <c:v>1987</c:v>
                </c:pt>
                <c:pt idx="41">
                  <c:v>1988</c:v>
                </c:pt>
                <c:pt idx="42">
                  <c:v>1989</c:v>
                </c:pt>
                <c:pt idx="43">
                  <c:v>1990</c:v>
                </c:pt>
                <c:pt idx="44">
                  <c:v>1991</c:v>
                </c:pt>
                <c:pt idx="45">
                  <c:v>1992</c:v>
                </c:pt>
                <c:pt idx="46">
                  <c:v>1993</c:v>
                </c:pt>
                <c:pt idx="47">
                  <c:v>1994</c:v>
                </c:pt>
                <c:pt idx="48">
                  <c:v>1995</c:v>
                </c:pt>
                <c:pt idx="49">
                  <c:v>1996</c:v>
                </c:pt>
                <c:pt idx="50">
                  <c:v>1997</c:v>
                </c:pt>
                <c:pt idx="51">
                  <c:v>1998</c:v>
                </c:pt>
                <c:pt idx="52">
                  <c:v>1999</c:v>
                </c:pt>
                <c:pt idx="53">
                  <c:v>2000</c:v>
                </c:pt>
                <c:pt idx="54">
                  <c:v>2001</c:v>
                </c:pt>
                <c:pt idx="55">
                  <c:v>2002</c:v>
                </c:pt>
                <c:pt idx="56">
                  <c:v>2003</c:v>
                </c:pt>
                <c:pt idx="57">
                  <c:v>2004</c:v>
                </c:pt>
                <c:pt idx="58">
                  <c:v>2005</c:v>
                </c:pt>
                <c:pt idx="59">
                  <c:v>2006</c:v>
                </c:pt>
                <c:pt idx="60">
                  <c:v>2007</c:v>
                </c:pt>
                <c:pt idx="61">
                  <c:v>2008</c:v>
                </c:pt>
                <c:pt idx="62">
                  <c:v>2009</c:v>
                </c:pt>
                <c:pt idx="63">
                  <c:v>2010</c:v>
                </c:pt>
                <c:pt idx="64">
                  <c:v>2011</c:v>
                </c:pt>
                <c:pt idx="65">
                  <c:v>2012</c:v>
                </c:pt>
                <c:pt idx="66">
                  <c:v>2013</c:v>
                </c:pt>
                <c:pt idx="67">
                  <c:v>2014</c:v>
                </c:pt>
                <c:pt idx="68">
                  <c:v>2015</c:v>
                </c:pt>
                <c:pt idx="69">
                  <c:v>2016</c:v>
                </c:pt>
              </c:numCache>
            </c:numRef>
          </c:cat>
          <c:val>
            <c:numRef>
              <c:f>'Nor Data, Public'!$V$3:$V$72</c:f>
              <c:numCache>
                <c:formatCode>General</c:formatCode>
                <c:ptCount val="70"/>
                <c:pt idx="44" formatCode="#,##0">
                  <c:v>494038.79003558715</c:v>
                </c:pt>
                <c:pt idx="45" formatCode="#,##0">
                  <c:v>10554009.615658363</c:v>
                </c:pt>
                <c:pt idx="46" formatCode="#,##0">
                  <c:v>10015591.266903915</c:v>
                </c:pt>
                <c:pt idx="47" formatCode="#,##0">
                  <c:v>14885760.647686832</c:v>
                </c:pt>
                <c:pt idx="48" formatCode="#,##0">
                  <c:v>17988075.960854091</c:v>
                </c:pt>
                <c:pt idx="49" formatCode="#,##0">
                  <c:v>20870052.113879003</c:v>
                </c:pt>
                <c:pt idx="50" formatCode="#,##0">
                  <c:v>29399602.167259786</c:v>
                </c:pt>
                <c:pt idx="51" formatCode="#,##0">
                  <c:v>27636077.387900356</c:v>
                </c:pt>
                <c:pt idx="52" formatCode="#,##0">
                  <c:v>25057206.437722418</c:v>
                </c:pt>
                <c:pt idx="53" formatCode="#,##0">
                  <c:v>21594899.142348755</c:v>
                </c:pt>
                <c:pt idx="54" formatCode="#,##0">
                  <c:v>18506007.010676157</c:v>
                </c:pt>
                <c:pt idx="55" formatCode="#,##0">
                  <c:v>16319666.014234874</c:v>
                </c:pt>
                <c:pt idx="56" formatCode="#,##0">
                  <c:v>14043587.402135231</c:v>
                </c:pt>
                <c:pt idx="57" formatCode="#,##0">
                  <c:v>12811014.519572953</c:v>
                </c:pt>
                <c:pt idx="58" formatCode="#,##0">
                  <c:v>11373106.266903915</c:v>
                </c:pt>
                <c:pt idx="59" formatCode="#,##0">
                  <c:v>11022229.395017793</c:v>
                </c:pt>
                <c:pt idx="60" formatCode="#,##0">
                  <c:v>9085294.3060498219</c:v>
                </c:pt>
                <c:pt idx="61" formatCode="#,##0">
                  <c:v>8712242.2455516011</c:v>
                </c:pt>
                <c:pt idx="62" formatCode="#,##0">
                  <c:v>8029848.2989323838</c:v>
                </c:pt>
                <c:pt idx="63" formatCode="#,##0">
                  <c:v>8359304.0925266901</c:v>
                </c:pt>
                <c:pt idx="64" formatCode="#,##0">
                  <c:v>6814690.110320285</c:v>
                </c:pt>
                <c:pt idx="65" formatCode="#,##0">
                  <c:v>6086856.2277580071</c:v>
                </c:pt>
                <c:pt idx="66" formatCode="#,##0">
                  <c:v>6248078.5551601425</c:v>
                </c:pt>
                <c:pt idx="67" formatCode="#,##0">
                  <c:v>5895869.3807829181</c:v>
                </c:pt>
                <c:pt idx="68" formatCode="#,##0">
                  <c:v>5986698.7829181496</c:v>
                </c:pt>
                <c:pt idx="69" formatCode="#,##0">
                  <c:v>5208108.2064056937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8330496"/>
        <c:axId val="118332416"/>
      </c:lineChart>
      <c:lineChart>
        <c:grouping val="standard"/>
        <c:varyColors val="0"/>
        <c:ser>
          <c:idx val="2"/>
          <c:order val="1"/>
          <c:tx>
            <c:strRef>
              <c:f>'Nor Data, Public'!$P$1</c:f>
              <c:strCache>
                <c:ptCount val="1"/>
                <c:pt idx="0">
                  <c:v>Average Reservoir Size MMBOE</c:v>
                </c:pt>
              </c:strCache>
            </c:strRef>
          </c:tx>
          <c:spPr>
            <a:ln w="38100">
              <a:solidFill>
                <a:srgbClr val="00B050"/>
              </a:solidFill>
              <a:prstDash val="sysDash"/>
            </a:ln>
          </c:spPr>
          <c:marker>
            <c:symbol val="none"/>
          </c:marker>
          <c:cat>
            <c:numRef>
              <c:f>'Nor Data, Public'!$S$3:$S$72</c:f>
              <c:numCache>
                <c:formatCode>General</c:formatCode>
                <c:ptCount val="70"/>
                <c:pt idx="0">
                  <c:v>1947</c:v>
                </c:pt>
                <c:pt idx="1">
                  <c:v>1948</c:v>
                </c:pt>
                <c:pt idx="2">
                  <c:v>1949</c:v>
                </c:pt>
                <c:pt idx="3">
                  <c:v>1950</c:v>
                </c:pt>
                <c:pt idx="4">
                  <c:v>1951</c:v>
                </c:pt>
                <c:pt idx="5">
                  <c:v>1952</c:v>
                </c:pt>
                <c:pt idx="6">
                  <c:v>1953</c:v>
                </c:pt>
                <c:pt idx="7">
                  <c:v>1954</c:v>
                </c:pt>
                <c:pt idx="8">
                  <c:v>1955</c:v>
                </c:pt>
                <c:pt idx="9">
                  <c:v>1956</c:v>
                </c:pt>
                <c:pt idx="10">
                  <c:v>1957</c:v>
                </c:pt>
                <c:pt idx="11">
                  <c:v>1958</c:v>
                </c:pt>
                <c:pt idx="12">
                  <c:v>1959</c:v>
                </c:pt>
                <c:pt idx="13">
                  <c:v>1960</c:v>
                </c:pt>
                <c:pt idx="14">
                  <c:v>1961</c:v>
                </c:pt>
                <c:pt idx="15">
                  <c:v>1962</c:v>
                </c:pt>
                <c:pt idx="16">
                  <c:v>1963</c:v>
                </c:pt>
                <c:pt idx="17">
                  <c:v>1964</c:v>
                </c:pt>
                <c:pt idx="18">
                  <c:v>1965</c:v>
                </c:pt>
                <c:pt idx="19">
                  <c:v>1966</c:v>
                </c:pt>
                <c:pt idx="20">
                  <c:v>1967</c:v>
                </c:pt>
                <c:pt idx="21">
                  <c:v>1968</c:v>
                </c:pt>
                <c:pt idx="22">
                  <c:v>1969</c:v>
                </c:pt>
                <c:pt idx="23">
                  <c:v>1970</c:v>
                </c:pt>
                <c:pt idx="24">
                  <c:v>1971</c:v>
                </c:pt>
                <c:pt idx="25">
                  <c:v>1972</c:v>
                </c:pt>
                <c:pt idx="26">
                  <c:v>1973</c:v>
                </c:pt>
                <c:pt idx="27">
                  <c:v>1974</c:v>
                </c:pt>
                <c:pt idx="28">
                  <c:v>1975</c:v>
                </c:pt>
                <c:pt idx="29">
                  <c:v>1976</c:v>
                </c:pt>
                <c:pt idx="30">
                  <c:v>1977</c:v>
                </c:pt>
                <c:pt idx="31">
                  <c:v>1978</c:v>
                </c:pt>
                <c:pt idx="32">
                  <c:v>1979</c:v>
                </c:pt>
                <c:pt idx="33">
                  <c:v>1980</c:v>
                </c:pt>
                <c:pt idx="34">
                  <c:v>1981</c:v>
                </c:pt>
                <c:pt idx="35">
                  <c:v>1982</c:v>
                </c:pt>
                <c:pt idx="36">
                  <c:v>1983</c:v>
                </c:pt>
                <c:pt idx="37">
                  <c:v>1984</c:v>
                </c:pt>
                <c:pt idx="38">
                  <c:v>1985</c:v>
                </c:pt>
                <c:pt idx="39">
                  <c:v>1986</c:v>
                </c:pt>
                <c:pt idx="40">
                  <c:v>1987</c:v>
                </c:pt>
                <c:pt idx="41">
                  <c:v>1988</c:v>
                </c:pt>
                <c:pt idx="42">
                  <c:v>1989</c:v>
                </c:pt>
                <c:pt idx="43">
                  <c:v>1990</c:v>
                </c:pt>
                <c:pt idx="44">
                  <c:v>1991</c:v>
                </c:pt>
                <c:pt idx="45">
                  <c:v>1992</c:v>
                </c:pt>
                <c:pt idx="46">
                  <c:v>1993</c:v>
                </c:pt>
                <c:pt idx="47">
                  <c:v>1994</c:v>
                </c:pt>
                <c:pt idx="48">
                  <c:v>1995</c:v>
                </c:pt>
                <c:pt idx="49">
                  <c:v>1996</c:v>
                </c:pt>
                <c:pt idx="50">
                  <c:v>1997</c:v>
                </c:pt>
                <c:pt idx="51">
                  <c:v>1998</c:v>
                </c:pt>
                <c:pt idx="52">
                  <c:v>1999</c:v>
                </c:pt>
                <c:pt idx="53">
                  <c:v>2000</c:v>
                </c:pt>
                <c:pt idx="54">
                  <c:v>2001</c:v>
                </c:pt>
                <c:pt idx="55">
                  <c:v>2002</c:v>
                </c:pt>
                <c:pt idx="56">
                  <c:v>2003</c:v>
                </c:pt>
                <c:pt idx="57">
                  <c:v>2004</c:v>
                </c:pt>
                <c:pt idx="58">
                  <c:v>2005</c:v>
                </c:pt>
                <c:pt idx="59">
                  <c:v>2006</c:v>
                </c:pt>
                <c:pt idx="60">
                  <c:v>2007</c:v>
                </c:pt>
                <c:pt idx="61">
                  <c:v>2008</c:v>
                </c:pt>
                <c:pt idx="62">
                  <c:v>2009</c:v>
                </c:pt>
                <c:pt idx="63">
                  <c:v>2010</c:v>
                </c:pt>
                <c:pt idx="64">
                  <c:v>2011</c:v>
                </c:pt>
                <c:pt idx="65">
                  <c:v>2012</c:v>
                </c:pt>
                <c:pt idx="66">
                  <c:v>2013</c:v>
                </c:pt>
                <c:pt idx="67">
                  <c:v>2014</c:v>
                </c:pt>
                <c:pt idx="68">
                  <c:v>2015</c:v>
                </c:pt>
                <c:pt idx="69">
                  <c:v>2016</c:v>
                </c:pt>
              </c:numCache>
            </c:numRef>
          </c:cat>
          <c:val>
            <c:numRef>
              <c:f>'Nor Data, Public'!$Q$3:$Q$72</c:f>
              <c:numCache>
                <c:formatCode>General</c:formatCode>
                <c:ptCount val="70"/>
                <c:pt idx="36" formatCode="_(* #,##0_);_(* \(#,##0\);_(* &quot;-&quot;??_);_(@_)">
                  <c:v>154797541</c:v>
                </c:pt>
                <c:pt idx="37" formatCode="_(* #,##0_);_(* \(#,##0\);_(* &quot;-&quot;??_);_(@_)">
                  <c:v>2724234</c:v>
                </c:pt>
                <c:pt idx="38">
                  <c:v>0</c:v>
                </c:pt>
                <c:pt idx="39" formatCode="_(* #,##0_);_(* \(#,##0\);_(* &quot;-&quot;??_);_(@_)">
                  <c:v>18219138</c:v>
                </c:pt>
                <c:pt idx="40" formatCode="_(* #,##0_);_(* \(#,##0\);_(* &quot;-&quot;??_);_(@_)">
                  <c:v>19802</c:v>
                </c:pt>
                <c:pt idx="41" formatCode="_(* #,##0_);_(* \(#,##0\);_(* &quot;-&quot;??_);_(@_)">
                  <c:v>33114510.5</c:v>
                </c:pt>
                <c:pt idx="42" formatCode="_(* #,##0_);_(* \(#,##0\);_(* &quot;-&quot;??_);_(@_)">
                  <c:v>28719185</c:v>
                </c:pt>
                <c:pt idx="43" formatCode="#,##0_);\(#,##0\)">
                  <c:v>0</c:v>
                </c:pt>
                <c:pt idx="44" formatCode="_(* #,##0_);_(* \(#,##0\);_(* &quot;-&quot;??_);_(@_)">
                  <c:v>12223209</c:v>
                </c:pt>
                <c:pt idx="45" formatCode="#,##0_);\(#,##0\)">
                  <c:v>0</c:v>
                </c:pt>
                <c:pt idx="46" formatCode="_(* #,##0_);_(* \(#,##0\);_(* &quot;-&quot;??_);_(@_)">
                  <c:v>6095489</c:v>
                </c:pt>
                <c:pt idx="47" formatCode="_(* #,##0_);_(* \(#,##0\);_(* &quot;-&quot;??_);_(@_)">
                  <c:v>5597860.5</c:v>
                </c:pt>
                <c:pt idx="48" formatCode="_(* #,##0_);_(* \(#,##0\);_(* &quot;-&quot;??_);_(@_)">
                  <c:v>21964107</c:v>
                </c:pt>
                <c:pt idx="49" formatCode="_(* #,##0_);_(* \(#,##0\);_(* &quot;-&quot;??_);_(@_)">
                  <c:v>2098101</c:v>
                </c:pt>
                <c:pt idx="50" formatCode="#,##0_);\(#,##0\)">
                  <c:v>0</c:v>
                </c:pt>
                <c:pt idx="51" formatCode="_(* #,##0_);_(* \(#,##0\);_(* &quot;-&quot;??_);_(@_)">
                  <c:v>876111</c:v>
                </c:pt>
                <c:pt idx="52" formatCode="_(* #,##0_);_(* \(#,##0\);_(* &quot;-&quot;??_);_(@_)">
                  <c:v>1370076</c:v>
                </c:pt>
                <c:pt idx="53" formatCode="#,##0_);\(#,##0\)">
                  <c:v>0</c:v>
                </c:pt>
                <c:pt idx="54" formatCode="_(* #,##0_);_(* \(#,##0\);_(* &quot;-&quot;??_);_(@_)">
                  <c:v>36934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 formatCode="_(* #,##0_);_(* \(#,##0\);_(* &quot;-&quot;??_);_(@_)">
                  <c:v>6047165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8340992"/>
        <c:axId val="118339072"/>
      </c:lineChart>
      <c:catAx>
        <c:axId val="1183304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Reservoir Discovery Year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900" baseline="0"/>
            </a:pPr>
            <a:endParaRPr lang="en-US"/>
          </a:p>
        </c:txPr>
        <c:crossAx val="118332416"/>
        <c:crosses val="autoZero"/>
        <c:auto val="1"/>
        <c:lblAlgn val="ctr"/>
        <c:lblOffset val="100"/>
        <c:noMultiLvlLbl val="0"/>
      </c:catAx>
      <c:valAx>
        <c:axId val="118332416"/>
        <c:scaling>
          <c:orientation val="minMax"/>
          <c:max val="160000000"/>
        </c:scaling>
        <c:delete val="0"/>
        <c:axPos val="l"/>
        <c:majorGridlines/>
        <c:minorGridlines>
          <c:spPr>
            <a:ln>
              <a:solidFill>
                <a:schemeClr val="accent1">
                  <a:lumMod val="20000"/>
                  <a:lumOff val="80000"/>
                </a:schemeClr>
              </a:solidFill>
            </a:ln>
          </c:spPr>
        </c:min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Total Reserve Volume Discovered MMBOE, Production MMBOE and Number of Reservoirs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18330496"/>
        <c:crosses val="autoZero"/>
        <c:crossBetween val="between"/>
        <c:minorUnit val="20000000"/>
        <c:dispUnits>
          <c:builtInUnit val="millions"/>
        </c:dispUnits>
      </c:valAx>
      <c:valAx>
        <c:axId val="118339072"/>
        <c:scaling>
          <c:orientation val="minMax"/>
          <c:max val="160000000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ln w="25400">
            <a:solidFill>
              <a:srgbClr val="009242"/>
            </a:solidFill>
          </a:ln>
        </c:spPr>
        <c:txPr>
          <a:bodyPr/>
          <a:lstStyle/>
          <a:p>
            <a:pPr>
              <a:defRPr b="1" i="0" baseline="0">
                <a:solidFill>
                  <a:srgbClr val="00B050"/>
                </a:solidFill>
              </a:defRPr>
            </a:pPr>
            <a:endParaRPr lang="en-US"/>
          </a:p>
        </c:txPr>
        <c:crossAx val="118340992"/>
        <c:crosses val="max"/>
        <c:crossBetween val="between"/>
        <c:dispUnits>
          <c:builtInUnit val="millions"/>
          <c:dispUnitsLbl>
            <c:layout>
              <c:manualLayout>
                <c:xMode val="edge"/>
                <c:yMode val="edge"/>
                <c:x val="0.96257840846817211"/>
                <c:y val="0.37534555533054587"/>
              </c:manualLayout>
            </c:layout>
            <c:tx>
              <c:rich>
                <a:bodyPr/>
                <a:lstStyle/>
                <a:p>
                  <a:pPr>
                    <a:defRPr/>
                  </a:pPr>
                  <a:r>
                    <a:rPr lang="en-US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Average</a:t>
                  </a:r>
                  <a:r>
                    <a:rPr lang="en-US"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 </a:t>
                  </a:r>
                  <a:r>
                    <a:rPr lang="en-US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Reservoir</a:t>
                  </a:r>
                  <a:r>
                    <a:rPr lang="en-US" baseline="0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 Size</a:t>
                  </a:r>
                  <a:r>
                    <a:rPr lang="en-US" baseline="0"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 </a:t>
                  </a:r>
                  <a:r>
                    <a:rPr lang="en-US" baseline="0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MMBOE</a:t>
                  </a:r>
                  <a:endParaRPr lang="en-US">
                    <a:solidFill>
                      <a:srgbClr val="009242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endParaRPr>
                </a:p>
              </c:rich>
            </c:tx>
          </c:dispUnitsLbl>
        </c:dispUnits>
      </c:valAx>
      <c:catAx>
        <c:axId val="11834099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18339072"/>
        <c:crosses val="autoZero"/>
        <c:auto val="1"/>
        <c:lblAlgn val="ctr"/>
        <c:lblOffset val="100"/>
        <c:noMultiLvlLbl val="0"/>
      </c:catAx>
      <c:spPr>
        <a:ln>
          <a:solidFill>
            <a:schemeClr val="bg2">
              <a:lumMod val="10000"/>
            </a:schemeClr>
          </a:solidFill>
        </a:ln>
      </c:spPr>
    </c:plotArea>
    <c:legend>
      <c:legendPos val="b"/>
      <c:layout/>
      <c:overlay val="0"/>
    </c:legend>
    <c:plotVisOnly val="1"/>
    <c:dispBlanksAs val="gap"/>
    <c:showDLblsOverMax val="0"/>
  </c:chart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workbookViewId="0"/>
  </sheetViews>
  <pageMargins left="0.7" right="0.7" top="0.75" bottom="0.75" header="0.3" footer="0.3"/>
  <pageSetup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7750" cy="62960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0.35495</cdr:x>
      <cdr:y>0.12557</cdr:y>
    </cdr:from>
    <cdr:to>
      <cdr:x>0.46703</cdr:x>
      <cdr:y>0.20121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076575" y="790575"/>
          <a:ext cx="971550" cy="4762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MO823</a:t>
          </a:r>
        </a:p>
        <a:p xmlns:a="http://schemas.openxmlformats.org/drawingml/2006/main">
          <a:r>
            <a:rPr lang="en-US" sz="1100"/>
            <a:t>154 MMBOE</a:t>
          </a:r>
        </a:p>
      </cdr:txBody>
    </cdr:sp>
  </cdr:relSizeAnchor>
  <cdr:relSizeAnchor xmlns:cdr="http://schemas.openxmlformats.org/drawingml/2006/chartDrawing">
    <cdr:from>
      <cdr:x>0.44725</cdr:x>
      <cdr:y>0.1407</cdr:y>
    </cdr:from>
    <cdr:to>
      <cdr:x>0.50989</cdr:x>
      <cdr:y>0.1528</cdr:y>
    </cdr:to>
    <cdr:cxnSp macro="">
      <cdr:nvCxnSpPr>
        <cdr:cNvPr id="4" name="Straight Arrow Connector 3"/>
        <cdr:cNvCxnSpPr/>
      </cdr:nvCxnSpPr>
      <cdr:spPr>
        <a:xfrm xmlns:a="http://schemas.openxmlformats.org/drawingml/2006/main" flipV="1">
          <a:off x="3876675" y="885825"/>
          <a:ext cx="542925" cy="76200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72"/>
  <sheetViews>
    <sheetView zoomScale="80" zoomScaleNormal="80" workbookViewId="0">
      <selection activeCell="AF2" sqref="AF2:AP3"/>
    </sheetView>
  </sheetViews>
  <sheetFormatPr defaultRowHeight="15" x14ac:dyDescent="0.25"/>
  <cols>
    <col min="4" max="4" width="9.140625" customWidth="1"/>
    <col min="5" max="5" width="16.7109375" customWidth="1"/>
    <col min="6" max="6" width="11.7109375" customWidth="1"/>
    <col min="7" max="8" width="10.42578125" customWidth="1"/>
    <col min="9" max="9" width="13.42578125" customWidth="1"/>
    <col min="10" max="10" width="14" customWidth="1"/>
    <col min="11" max="11" width="14.42578125" customWidth="1"/>
    <col min="15" max="15" width="12.7109375" customWidth="1"/>
    <col min="16" max="16" width="13.28515625" customWidth="1"/>
    <col min="17" max="17" width="12.7109375" customWidth="1"/>
    <col min="18" max="19" width="11.28515625" customWidth="1"/>
    <col min="20" max="20" width="12.28515625" customWidth="1"/>
    <col min="21" max="21" width="14.85546875" customWidth="1"/>
    <col min="22" max="22" width="13.42578125" customWidth="1"/>
    <col min="24" max="24" width="15" customWidth="1"/>
    <col min="26" max="26" width="6.5703125" customWidth="1"/>
    <col min="27" max="27" width="7.140625" customWidth="1"/>
    <col min="28" max="28" width="10.7109375" customWidth="1"/>
    <col min="36" max="36" width="12.7109375" customWidth="1"/>
    <col min="37" max="37" width="14.28515625" customWidth="1"/>
    <col min="38" max="38" width="14" customWidth="1"/>
    <col min="39" max="39" width="16.42578125" customWidth="1"/>
    <col min="40" max="40" width="12.7109375" customWidth="1"/>
  </cols>
  <sheetData>
    <row r="1" spans="1:28" x14ac:dyDescent="0.25">
      <c r="G1" s="19" t="s">
        <v>12</v>
      </c>
      <c r="H1" s="19"/>
      <c r="I1" s="19"/>
      <c r="J1" s="19"/>
      <c r="K1" s="19"/>
      <c r="M1" t="s">
        <v>13</v>
      </c>
      <c r="P1" t="s">
        <v>14</v>
      </c>
      <c r="S1" s="19" t="s">
        <v>12</v>
      </c>
      <c r="T1" s="19"/>
      <c r="U1" s="19"/>
      <c r="V1" s="19"/>
    </row>
    <row r="2" spans="1:28" x14ac:dyDescent="0.25">
      <c r="B2" s="1" t="s">
        <v>3</v>
      </c>
      <c r="C2" s="1" t="s">
        <v>0</v>
      </c>
      <c r="D2" s="1" t="s">
        <v>5</v>
      </c>
      <c r="E2" s="1" t="s">
        <v>1</v>
      </c>
      <c r="F2" s="1" t="s">
        <v>2</v>
      </c>
      <c r="G2" s="2" t="s">
        <v>3</v>
      </c>
      <c r="H2" s="2" t="s">
        <v>10</v>
      </c>
      <c r="I2" s="2" t="s">
        <v>8</v>
      </c>
      <c r="J2" s="2" t="s">
        <v>9</v>
      </c>
      <c r="K2" s="3" t="s">
        <v>11</v>
      </c>
      <c r="M2" t="s">
        <v>3</v>
      </c>
      <c r="N2" t="s">
        <v>0</v>
      </c>
      <c r="O2" t="s">
        <v>5</v>
      </c>
      <c r="P2" t="s">
        <v>1</v>
      </c>
      <c r="Q2" t="s">
        <v>2</v>
      </c>
      <c r="R2" s="4"/>
      <c r="S2" s="6" t="s">
        <v>10</v>
      </c>
      <c r="T2" s="6" t="s">
        <v>8</v>
      </c>
      <c r="U2" s="6" t="s">
        <v>9</v>
      </c>
      <c r="V2" s="7" t="s">
        <v>11</v>
      </c>
      <c r="X2" t="s">
        <v>6</v>
      </c>
      <c r="AB2" t="s">
        <v>7</v>
      </c>
    </row>
    <row r="3" spans="1:28" x14ac:dyDescent="0.25">
      <c r="A3">
        <v>1947</v>
      </c>
      <c r="G3" s="4"/>
      <c r="H3" s="4"/>
      <c r="I3" s="4"/>
      <c r="J3" s="4"/>
      <c r="K3" s="4"/>
      <c r="R3" s="4"/>
      <c r="S3" s="4">
        <v>1947</v>
      </c>
      <c r="T3" s="4"/>
      <c r="U3" s="4"/>
      <c r="V3" s="4"/>
    </row>
    <row r="4" spans="1:28" x14ac:dyDescent="0.25">
      <c r="A4">
        <v>1948</v>
      </c>
      <c r="G4" s="4"/>
      <c r="H4" s="4"/>
      <c r="I4" s="4"/>
      <c r="J4" s="4"/>
      <c r="K4" s="4"/>
      <c r="R4" s="4"/>
      <c r="S4" s="4">
        <v>1948</v>
      </c>
      <c r="T4" s="4"/>
      <c r="U4" s="4"/>
      <c r="V4" s="4"/>
    </row>
    <row r="5" spans="1:28" x14ac:dyDescent="0.25">
      <c r="A5">
        <v>1949</v>
      </c>
      <c r="G5" s="4"/>
      <c r="H5" s="4"/>
      <c r="I5" s="4"/>
      <c r="J5" s="4"/>
      <c r="K5" s="4"/>
      <c r="R5" s="4"/>
      <c r="S5" s="4">
        <v>1949</v>
      </c>
      <c r="T5" s="4"/>
      <c r="U5" s="4"/>
      <c r="V5" s="4"/>
    </row>
    <row r="6" spans="1:28" x14ac:dyDescent="0.25">
      <c r="A6">
        <v>1950</v>
      </c>
      <c r="G6" s="4"/>
      <c r="H6" s="4"/>
      <c r="I6" s="4"/>
      <c r="J6" s="4"/>
      <c r="K6" s="4"/>
      <c r="R6" s="4"/>
      <c r="S6" s="4">
        <v>1950</v>
      </c>
      <c r="T6" s="4"/>
      <c r="U6" s="4"/>
      <c r="V6" s="4"/>
    </row>
    <row r="7" spans="1:28" x14ac:dyDescent="0.25">
      <c r="A7">
        <v>1951</v>
      </c>
      <c r="G7" s="4"/>
      <c r="H7" s="4"/>
      <c r="I7" s="4"/>
      <c r="J7" s="4"/>
      <c r="K7" s="4"/>
      <c r="R7" s="4"/>
      <c r="S7" s="4">
        <v>1951</v>
      </c>
      <c r="T7" s="4"/>
      <c r="U7" s="4"/>
      <c r="V7" s="4"/>
    </row>
    <row r="8" spans="1:28" x14ac:dyDescent="0.25">
      <c r="A8">
        <v>1952</v>
      </c>
      <c r="G8" s="4"/>
      <c r="H8" s="4"/>
      <c r="I8" s="4"/>
      <c r="J8" s="4"/>
      <c r="K8" s="4"/>
      <c r="R8" s="4"/>
      <c r="S8" s="4">
        <v>1952</v>
      </c>
      <c r="T8" s="4"/>
      <c r="U8" s="4"/>
      <c r="V8" s="4"/>
    </row>
    <row r="9" spans="1:28" ht="17.25" customHeight="1" x14ac:dyDescent="0.25">
      <c r="A9">
        <v>1953</v>
      </c>
      <c r="G9" s="4"/>
      <c r="H9" s="4"/>
      <c r="I9" s="4"/>
      <c r="J9" s="4"/>
      <c r="K9" s="4"/>
      <c r="R9" s="4"/>
      <c r="S9" s="4">
        <v>1953</v>
      </c>
      <c r="T9" s="4"/>
      <c r="U9" s="4"/>
      <c r="V9" s="4"/>
    </row>
    <row r="10" spans="1:28" x14ac:dyDescent="0.25">
      <c r="A10">
        <v>1954</v>
      </c>
      <c r="G10" s="4"/>
      <c r="H10" s="4"/>
      <c r="I10" s="4"/>
      <c r="J10" s="4"/>
      <c r="K10" s="4"/>
      <c r="R10" s="4"/>
      <c r="S10" s="4">
        <v>1954</v>
      </c>
      <c r="T10" s="4"/>
      <c r="U10" s="4"/>
      <c r="V10" s="4"/>
    </row>
    <row r="11" spans="1:28" x14ac:dyDescent="0.25">
      <c r="A11">
        <v>1955</v>
      </c>
      <c r="G11" s="4"/>
      <c r="H11" s="4"/>
      <c r="I11" s="4"/>
      <c r="J11" s="4"/>
      <c r="K11" s="4"/>
      <c r="R11" s="4"/>
      <c r="S11" s="4">
        <v>1955</v>
      </c>
      <c r="T11" s="4"/>
      <c r="U11" s="4"/>
      <c r="V11" s="4"/>
    </row>
    <row r="12" spans="1:28" x14ac:dyDescent="0.25">
      <c r="A12">
        <v>1956</v>
      </c>
      <c r="G12" s="4"/>
      <c r="H12" s="4"/>
      <c r="I12" s="4"/>
      <c r="J12" s="4"/>
      <c r="K12" s="4"/>
      <c r="R12" s="4"/>
      <c r="S12" s="4">
        <v>1956</v>
      </c>
      <c r="T12" s="4"/>
      <c r="U12" s="4"/>
      <c r="V12" s="4"/>
    </row>
    <row r="13" spans="1:28" x14ac:dyDescent="0.25">
      <c r="A13">
        <v>1957</v>
      </c>
      <c r="G13" s="4"/>
      <c r="H13" s="4"/>
      <c r="I13" s="4"/>
      <c r="J13" s="4"/>
      <c r="K13" s="4"/>
      <c r="R13" s="4"/>
      <c r="S13" s="4">
        <v>1957</v>
      </c>
      <c r="T13" s="4"/>
      <c r="U13" s="4"/>
      <c r="V13" s="4"/>
    </row>
    <row r="14" spans="1:28" x14ac:dyDescent="0.25">
      <c r="A14">
        <v>1958</v>
      </c>
      <c r="G14" s="4"/>
      <c r="H14" s="4"/>
      <c r="I14" s="4"/>
      <c r="J14" s="4"/>
      <c r="K14" s="4"/>
      <c r="R14" s="4"/>
      <c r="S14" s="4">
        <v>1958</v>
      </c>
      <c r="T14" s="4"/>
      <c r="U14" s="4"/>
      <c r="V14" s="4"/>
    </row>
    <row r="15" spans="1:28" x14ac:dyDescent="0.25">
      <c r="A15">
        <v>1959</v>
      </c>
      <c r="G15" s="4"/>
      <c r="H15" s="4"/>
      <c r="I15" s="4"/>
      <c r="J15" s="4"/>
      <c r="K15" s="4"/>
      <c r="R15" s="4"/>
      <c r="S15" s="4">
        <v>1959</v>
      </c>
      <c r="T15" s="4"/>
      <c r="U15" s="4"/>
      <c r="V15" s="4"/>
    </row>
    <row r="16" spans="1:28" x14ac:dyDescent="0.25">
      <c r="A16">
        <v>1960</v>
      </c>
      <c r="G16" s="4"/>
      <c r="H16" s="4"/>
      <c r="I16" s="4"/>
      <c r="J16" s="4"/>
      <c r="K16" s="4"/>
      <c r="R16" s="4"/>
      <c r="S16" s="4">
        <v>1960</v>
      </c>
      <c r="T16" s="4"/>
      <c r="U16" s="4"/>
      <c r="V16" s="4"/>
    </row>
    <row r="17" spans="1:22" x14ac:dyDescent="0.25">
      <c r="A17">
        <v>1961</v>
      </c>
      <c r="G17" s="4"/>
      <c r="H17" s="4"/>
      <c r="I17" s="4"/>
      <c r="J17" s="4"/>
      <c r="K17" s="4"/>
      <c r="R17" s="4"/>
      <c r="S17" s="4">
        <v>1961</v>
      </c>
      <c r="T17" s="4"/>
      <c r="U17" s="4"/>
      <c r="V17" s="4"/>
    </row>
    <row r="18" spans="1:22" ht="16.5" customHeight="1" x14ac:dyDescent="0.25">
      <c r="A18">
        <v>1962</v>
      </c>
      <c r="G18" s="4"/>
      <c r="H18" s="4"/>
      <c r="I18" s="4"/>
      <c r="J18" s="4"/>
      <c r="K18" s="4"/>
      <c r="R18" s="4"/>
      <c r="S18" s="4">
        <v>1962</v>
      </c>
      <c r="T18" s="4"/>
      <c r="U18" s="4"/>
      <c r="V18" s="4"/>
    </row>
    <row r="19" spans="1:22" x14ac:dyDescent="0.25">
      <c r="A19">
        <v>1963</v>
      </c>
      <c r="G19" s="4"/>
      <c r="H19" s="4"/>
      <c r="I19" s="4"/>
      <c r="J19" s="4"/>
      <c r="K19" s="4"/>
      <c r="R19" s="4"/>
      <c r="S19" s="4">
        <v>1963</v>
      </c>
      <c r="T19" s="4"/>
      <c r="U19" s="4"/>
      <c r="V19" s="4"/>
    </row>
    <row r="20" spans="1:22" x14ac:dyDescent="0.25">
      <c r="A20">
        <v>1964</v>
      </c>
      <c r="G20" s="4"/>
      <c r="H20" s="4"/>
      <c r="I20" s="4"/>
      <c r="J20" s="4"/>
      <c r="K20" s="4"/>
      <c r="R20" s="4"/>
      <c r="S20" s="4">
        <v>1964</v>
      </c>
      <c r="T20" s="4"/>
      <c r="U20" s="4"/>
      <c r="V20" s="4"/>
    </row>
    <row r="21" spans="1:22" x14ac:dyDescent="0.25">
      <c r="A21">
        <v>1965</v>
      </c>
      <c r="G21" s="4"/>
      <c r="H21" s="4"/>
      <c r="I21" s="4"/>
      <c r="J21" s="4"/>
      <c r="K21" s="4"/>
      <c r="R21" s="4"/>
      <c r="S21" s="4">
        <v>1965</v>
      </c>
      <c r="T21" s="4"/>
      <c r="U21" s="4"/>
      <c r="V21" s="4"/>
    </row>
    <row r="22" spans="1:22" x14ac:dyDescent="0.25">
      <c r="A22">
        <v>1966</v>
      </c>
      <c r="G22" s="4"/>
      <c r="H22" s="4"/>
      <c r="I22" s="4"/>
      <c r="J22" s="4"/>
      <c r="K22" s="4"/>
      <c r="R22" s="4"/>
      <c r="S22" s="4">
        <v>1966</v>
      </c>
      <c r="T22" s="4"/>
      <c r="U22" s="4"/>
      <c r="V22" s="4"/>
    </row>
    <row r="23" spans="1:22" x14ac:dyDescent="0.25">
      <c r="A23">
        <v>1967</v>
      </c>
      <c r="G23" s="4"/>
      <c r="H23" s="4"/>
      <c r="I23" s="4"/>
      <c r="J23" s="4"/>
      <c r="K23" s="4"/>
      <c r="R23" s="4"/>
      <c r="S23" s="4">
        <v>1967</v>
      </c>
      <c r="T23" s="4"/>
      <c r="U23" s="4"/>
      <c r="V23" s="4"/>
    </row>
    <row r="24" spans="1:22" x14ac:dyDescent="0.25">
      <c r="A24">
        <v>1968</v>
      </c>
      <c r="G24" s="4"/>
      <c r="H24" s="4"/>
      <c r="I24" s="4"/>
      <c r="J24" s="4"/>
      <c r="K24" s="4"/>
      <c r="R24" s="4"/>
      <c r="S24" s="4">
        <v>1968</v>
      </c>
      <c r="T24" s="4"/>
      <c r="U24" s="4"/>
      <c r="V24" s="4"/>
    </row>
    <row r="25" spans="1:22" x14ac:dyDescent="0.25">
      <c r="A25">
        <v>1969</v>
      </c>
      <c r="G25" s="4"/>
      <c r="H25" s="4"/>
      <c r="I25" s="4"/>
      <c r="J25" s="4"/>
      <c r="K25" s="4"/>
      <c r="R25" s="4"/>
      <c r="S25" s="4">
        <v>1969</v>
      </c>
      <c r="T25" s="4"/>
      <c r="U25" s="4"/>
      <c r="V25" s="4"/>
    </row>
    <row r="26" spans="1:22" x14ac:dyDescent="0.25">
      <c r="A26">
        <v>1970</v>
      </c>
      <c r="G26" s="4"/>
      <c r="H26" s="4"/>
      <c r="I26" s="4"/>
      <c r="J26" s="4"/>
      <c r="K26" s="4"/>
      <c r="R26" s="4"/>
      <c r="S26" s="4">
        <v>1970</v>
      </c>
      <c r="T26" s="4"/>
      <c r="U26" s="4"/>
      <c r="V26" s="4"/>
    </row>
    <row r="27" spans="1:22" x14ac:dyDescent="0.25">
      <c r="A27">
        <v>1971</v>
      </c>
      <c r="G27" s="4"/>
      <c r="H27" s="4"/>
      <c r="I27" s="4"/>
      <c r="J27" s="4"/>
      <c r="K27" s="4"/>
      <c r="R27" s="4"/>
      <c r="S27" s="4">
        <v>1971</v>
      </c>
      <c r="T27" s="4"/>
      <c r="U27" s="4"/>
      <c r="V27" s="4"/>
    </row>
    <row r="28" spans="1:22" x14ac:dyDescent="0.25">
      <c r="A28">
        <v>1972</v>
      </c>
      <c r="G28" s="4"/>
      <c r="H28" s="4"/>
      <c r="I28" s="4"/>
      <c r="J28" s="4"/>
      <c r="K28" s="4"/>
      <c r="R28" s="4"/>
      <c r="S28" s="4">
        <v>1972</v>
      </c>
      <c r="T28" s="4"/>
      <c r="U28" s="4"/>
      <c r="V28" s="4"/>
    </row>
    <row r="29" spans="1:22" x14ac:dyDescent="0.25">
      <c r="A29">
        <v>1973</v>
      </c>
      <c r="G29" s="4"/>
      <c r="H29" s="4"/>
      <c r="I29" s="4"/>
      <c r="J29" s="4"/>
      <c r="K29" s="4"/>
      <c r="R29" s="4"/>
      <c r="S29" s="4">
        <v>1973</v>
      </c>
      <c r="T29" s="4"/>
      <c r="U29" s="4"/>
      <c r="V29" s="4"/>
    </row>
    <row r="30" spans="1:22" x14ac:dyDescent="0.25">
      <c r="A30">
        <v>1974</v>
      </c>
      <c r="G30" s="5"/>
      <c r="H30" s="5"/>
      <c r="I30" s="5"/>
      <c r="J30" s="5"/>
      <c r="K30" s="5"/>
      <c r="R30" s="4"/>
      <c r="S30" s="4">
        <v>1974</v>
      </c>
      <c r="T30" s="4"/>
      <c r="U30" s="4"/>
      <c r="V30" s="4"/>
    </row>
    <row r="31" spans="1:22" x14ac:dyDescent="0.25">
      <c r="A31">
        <v>1975</v>
      </c>
      <c r="G31" s="4"/>
      <c r="H31" s="4"/>
      <c r="I31" s="4"/>
      <c r="J31" s="4"/>
      <c r="K31" s="4"/>
      <c r="R31" s="4"/>
      <c r="S31" s="4">
        <v>1975</v>
      </c>
      <c r="T31" s="4"/>
      <c r="U31" s="4"/>
      <c r="V31" s="4"/>
    </row>
    <row r="32" spans="1:22" x14ac:dyDescent="0.25">
      <c r="A32">
        <v>1976</v>
      </c>
      <c r="G32" s="4"/>
      <c r="H32" s="4"/>
      <c r="I32" s="4"/>
      <c r="J32" s="4"/>
      <c r="K32" s="4"/>
      <c r="R32" s="4"/>
      <c r="S32" s="4">
        <v>1976</v>
      </c>
      <c r="T32" s="4"/>
      <c r="U32" s="4"/>
      <c r="V32" s="4"/>
    </row>
    <row r="33" spans="1:24" x14ac:dyDescent="0.25">
      <c r="A33">
        <v>1977</v>
      </c>
      <c r="G33" s="4"/>
      <c r="H33" s="4"/>
      <c r="I33" s="4"/>
      <c r="J33" s="4"/>
      <c r="K33" s="4"/>
      <c r="R33" s="4"/>
      <c r="S33" s="4">
        <v>1977</v>
      </c>
      <c r="T33" s="4"/>
      <c r="U33" s="4"/>
      <c r="V33" s="4"/>
    </row>
    <row r="34" spans="1:24" x14ac:dyDescent="0.25">
      <c r="A34">
        <v>1978</v>
      </c>
      <c r="G34" s="4"/>
      <c r="H34" s="4"/>
      <c r="I34" s="4"/>
      <c r="J34" s="4"/>
      <c r="K34" s="4"/>
      <c r="R34" s="4"/>
      <c r="S34" s="4">
        <v>1978</v>
      </c>
      <c r="T34" s="4"/>
      <c r="U34" s="4"/>
      <c r="V34" s="4"/>
    </row>
    <row r="35" spans="1:24" x14ac:dyDescent="0.25">
      <c r="A35">
        <v>1979</v>
      </c>
      <c r="G35" s="4"/>
      <c r="H35" s="4"/>
      <c r="I35" s="4"/>
      <c r="J35" s="4"/>
      <c r="K35" s="4"/>
      <c r="R35" s="4"/>
      <c r="S35" s="4">
        <v>1979</v>
      </c>
      <c r="T35" s="4"/>
      <c r="U35" s="4"/>
      <c r="V35" s="4"/>
    </row>
    <row r="36" spans="1:24" x14ac:dyDescent="0.25">
      <c r="A36">
        <v>1980</v>
      </c>
      <c r="G36" s="4"/>
      <c r="H36" s="4"/>
      <c r="I36" s="4"/>
      <c r="J36" s="4"/>
      <c r="K36" s="4"/>
      <c r="R36" s="4"/>
      <c r="S36" s="4">
        <v>1980</v>
      </c>
      <c r="T36" s="4"/>
      <c r="U36" s="4"/>
      <c r="V36" s="4"/>
    </row>
    <row r="37" spans="1:24" x14ac:dyDescent="0.25">
      <c r="A37">
        <v>1981</v>
      </c>
      <c r="G37" s="4"/>
      <c r="H37" s="4"/>
      <c r="I37" s="4"/>
      <c r="J37" s="4"/>
      <c r="K37" s="4"/>
      <c r="R37" s="4"/>
      <c r="S37" s="4">
        <v>1981</v>
      </c>
      <c r="T37" s="4"/>
      <c r="U37" s="4"/>
      <c r="V37" s="4"/>
    </row>
    <row r="38" spans="1:24" x14ac:dyDescent="0.25">
      <c r="A38">
        <v>1982</v>
      </c>
      <c r="G38" s="4"/>
      <c r="H38" s="4"/>
      <c r="I38" s="4"/>
      <c r="J38" s="4"/>
      <c r="K38" s="4"/>
      <c r="R38" s="4"/>
      <c r="S38" s="4">
        <v>1982</v>
      </c>
      <c r="T38" s="4"/>
      <c r="U38" s="4"/>
      <c r="V38" s="4"/>
    </row>
    <row r="39" spans="1:24" x14ac:dyDescent="0.25">
      <c r="A39">
        <v>1983</v>
      </c>
      <c r="G39" s="4"/>
      <c r="H39" s="4"/>
      <c r="I39" s="4"/>
      <c r="J39" s="4"/>
      <c r="K39" s="4"/>
      <c r="M39" s="10" t="s">
        <v>4</v>
      </c>
      <c r="N39" s="11">
        <v>1983</v>
      </c>
      <c r="O39" s="11">
        <v>1</v>
      </c>
      <c r="P39" s="9">
        <v>154797541</v>
      </c>
      <c r="Q39" s="9">
        <v>154797541</v>
      </c>
      <c r="R39" s="4"/>
      <c r="S39" s="4">
        <v>1983</v>
      </c>
      <c r="T39" s="4"/>
      <c r="U39" s="4"/>
      <c r="V39" s="4"/>
      <c r="X39">
        <f>O39*1000000</f>
        <v>1000000</v>
      </c>
    </row>
    <row r="40" spans="1:24" x14ac:dyDescent="0.25">
      <c r="A40">
        <v>1984</v>
      </c>
      <c r="G40" s="4"/>
      <c r="H40" s="4"/>
      <c r="I40" s="4"/>
      <c r="J40" s="4"/>
      <c r="K40" s="4"/>
      <c r="M40" s="10" t="s">
        <v>4</v>
      </c>
      <c r="N40" s="11">
        <v>1984</v>
      </c>
      <c r="O40" s="11">
        <v>1</v>
      </c>
      <c r="P40" s="9">
        <v>2724234</v>
      </c>
      <c r="Q40" s="9">
        <v>2724234</v>
      </c>
      <c r="R40" s="4"/>
      <c r="S40" s="4">
        <v>1984</v>
      </c>
      <c r="T40" s="4"/>
      <c r="U40" s="4"/>
      <c r="V40" s="4"/>
      <c r="X40">
        <f t="shared" ref="X40:X63" si="0">O40*1000000</f>
        <v>1000000</v>
      </c>
    </row>
    <row r="41" spans="1:24" x14ac:dyDescent="0.25">
      <c r="A41">
        <v>1985</v>
      </c>
      <c r="G41" s="4"/>
      <c r="H41" s="4"/>
      <c r="I41" s="4"/>
      <c r="J41" s="4"/>
      <c r="K41" s="4"/>
      <c r="O41">
        <v>0</v>
      </c>
      <c r="P41">
        <v>0</v>
      </c>
      <c r="Q41">
        <v>0</v>
      </c>
      <c r="R41" s="4"/>
      <c r="S41" s="4">
        <v>1985</v>
      </c>
      <c r="T41" s="4"/>
      <c r="U41" s="4"/>
      <c r="V41" s="4"/>
      <c r="X41">
        <f t="shared" si="0"/>
        <v>0</v>
      </c>
    </row>
    <row r="42" spans="1:24" x14ac:dyDescent="0.25">
      <c r="A42">
        <v>1986</v>
      </c>
      <c r="G42" s="4"/>
      <c r="H42" s="4"/>
      <c r="I42" s="4"/>
      <c r="J42" s="4"/>
      <c r="K42" s="4"/>
      <c r="M42" s="10" t="s">
        <v>4</v>
      </c>
      <c r="N42" s="11">
        <v>1986</v>
      </c>
      <c r="O42" s="11">
        <v>2</v>
      </c>
      <c r="P42" s="9">
        <v>36438276</v>
      </c>
      <c r="Q42" s="9">
        <v>18219138</v>
      </c>
      <c r="R42" s="4"/>
      <c r="S42" s="4">
        <v>1986</v>
      </c>
      <c r="T42" s="4"/>
      <c r="U42" s="4"/>
      <c r="V42" s="4"/>
      <c r="X42">
        <f t="shared" si="0"/>
        <v>2000000</v>
      </c>
    </row>
    <row r="43" spans="1:24" x14ac:dyDescent="0.25">
      <c r="A43">
        <v>1987</v>
      </c>
      <c r="G43" s="4"/>
      <c r="H43" s="4"/>
      <c r="I43" s="4"/>
      <c r="J43" s="4"/>
      <c r="K43" s="4"/>
      <c r="M43" s="10" t="s">
        <v>4</v>
      </c>
      <c r="N43" s="11">
        <v>1987</v>
      </c>
      <c r="O43" s="11">
        <v>1</v>
      </c>
      <c r="P43" s="9">
        <v>19802</v>
      </c>
      <c r="Q43" s="9">
        <v>19802</v>
      </c>
      <c r="R43" s="4"/>
      <c r="S43" s="4">
        <v>1987</v>
      </c>
      <c r="T43" s="4"/>
      <c r="U43" s="4"/>
      <c r="V43" s="4"/>
      <c r="X43">
        <f t="shared" si="0"/>
        <v>1000000</v>
      </c>
    </row>
    <row r="44" spans="1:24" x14ac:dyDescent="0.25">
      <c r="A44">
        <v>1988</v>
      </c>
      <c r="G44" s="4"/>
      <c r="H44" s="4"/>
      <c r="I44" s="4"/>
      <c r="J44" s="4"/>
      <c r="K44" s="4"/>
      <c r="M44" s="10" t="s">
        <v>4</v>
      </c>
      <c r="N44" s="11">
        <v>1988</v>
      </c>
      <c r="O44" s="11">
        <v>2</v>
      </c>
      <c r="P44" s="9">
        <v>66229021</v>
      </c>
      <c r="Q44" s="9">
        <v>33114510.5</v>
      </c>
      <c r="R44" s="4"/>
      <c r="S44" s="4">
        <v>1988</v>
      </c>
      <c r="T44" s="4"/>
      <c r="U44" s="4"/>
      <c r="V44" s="4"/>
      <c r="X44">
        <f t="shared" si="0"/>
        <v>2000000</v>
      </c>
    </row>
    <row r="45" spans="1:24" x14ac:dyDescent="0.25">
      <c r="A45">
        <v>1989</v>
      </c>
      <c r="G45" s="4"/>
      <c r="H45" s="4"/>
      <c r="I45" s="4"/>
      <c r="J45" s="4"/>
      <c r="K45" s="4"/>
      <c r="M45" s="10" t="s">
        <v>4</v>
      </c>
      <c r="N45" s="11">
        <v>1989</v>
      </c>
      <c r="O45" s="11">
        <v>1</v>
      </c>
      <c r="P45" s="9">
        <v>28719185</v>
      </c>
      <c r="Q45" s="9">
        <v>28719185</v>
      </c>
      <c r="R45" s="4"/>
      <c r="S45" s="4">
        <v>1989</v>
      </c>
      <c r="T45" s="4"/>
      <c r="U45" s="4"/>
      <c r="V45" s="4"/>
      <c r="X45">
        <f t="shared" si="0"/>
        <v>1000000</v>
      </c>
    </row>
    <row r="46" spans="1:24" x14ac:dyDescent="0.25">
      <c r="A46">
        <v>1990</v>
      </c>
      <c r="G46" s="4"/>
      <c r="H46" s="4"/>
      <c r="I46" s="4"/>
      <c r="J46" s="4"/>
      <c r="K46" s="4"/>
      <c r="O46" s="12">
        <v>0</v>
      </c>
      <c r="P46" s="13">
        <v>0</v>
      </c>
      <c r="Q46" s="13">
        <v>0</v>
      </c>
      <c r="R46" s="4"/>
      <c r="S46" s="4">
        <v>1990</v>
      </c>
      <c r="T46" s="4"/>
      <c r="U46" s="4"/>
      <c r="V46" s="4"/>
      <c r="X46">
        <f t="shared" si="0"/>
        <v>0</v>
      </c>
    </row>
    <row r="47" spans="1:24" x14ac:dyDescent="0.25">
      <c r="A47">
        <v>1991</v>
      </c>
      <c r="G47" s="4"/>
      <c r="H47" s="4"/>
      <c r="I47" s="4"/>
      <c r="J47" s="4"/>
      <c r="K47" s="4"/>
      <c r="M47" s="10" t="s">
        <v>4</v>
      </c>
      <c r="N47" s="11">
        <v>1991</v>
      </c>
      <c r="O47" s="11">
        <v>1</v>
      </c>
      <c r="P47" s="9">
        <v>12223209</v>
      </c>
      <c r="Q47" s="9">
        <v>12223209</v>
      </c>
      <c r="R47" s="16" t="s">
        <v>4</v>
      </c>
      <c r="S47" s="17">
        <v>1991</v>
      </c>
      <c r="T47" s="18">
        <v>0</v>
      </c>
      <c r="U47" s="18">
        <v>2776498</v>
      </c>
      <c r="V47" s="8">
        <f>U47/5.62+T47</f>
        <v>494038.79003558715</v>
      </c>
      <c r="X47">
        <f t="shared" si="0"/>
        <v>1000000</v>
      </c>
    </row>
    <row r="48" spans="1:24" x14ac:dyDescent="0.25">
      <c r="A48">
        <v>1992</v>
      </c>
      <c r="G48" s="4"/>
      <c r="H48" s="4"/>
      <c r="I48" s="4"/>
      <c r="J48" s="4"/>
      <c r="K48" s="4"/>
      <c r="O48" s="12">
        <v>0</v>
      </c>
      <c r="P48" s="13">
        <v>0</v>
      </c>
      <c r="Q48" s="13">
        <v>0</v>
      </c>
      <c r="R48" s="16" t="s">
        <v>4</v>
      </c>
      <c r="S48" s="17">
        <v>1992</v>
      </c>
      <c r="T48" s="18">
        <v>4492</v>
      </c>
      <c r="U48" s="18">
        <v>59288289</v>
      </c>
      <c r="V48" s="8">
        <f t="shared" ref="V48:V72" si="1">U48/5.62+T48</f>
        <v>10554009.615658363</v>
      </c>
      <c r="X48">
        <f t="shared" si="0"/>
        <v>0</v>
      </c>
    </row>
    <row r="49" spans="1:28" x14ac:dyDescent="0.25">
      <c r="A49">
        <v>1993</v>
      </c>
      <c r="G49" s="4"/>
      <c r="H49" s="4"/>
      <c r="I49" s="4"/>
      <c r="J49" s="4"/>
      <c r="K49" s="4"/>
      <c r="M49" s="10" t="s">
        <v>4</v>
      </c>
      <c r="N49" s="11">
        <v>1993</v>
      </c>
      <c r="O49" s="11">
        <v>1</v>
      </c>
      <c r="P49" s="9">
        <v>6095489</v>
      </c>
      <c r="Q49" s="9">
        <v>6095489</v>
      </c>
      <c r="R49" s="16" t="s">
        <v>4</v>
      </c>
      <c r="S49" s="17">
        <v>1993</v>
      </c>
      <c r="T49" s="18">
        <v>4866</v>
      </c>
      <c r="U49" s="18">
        <v>56260276</v>
      </c>
      <c r="V49" s="8">
        <f t="shared" si="1"/>
        <v>10015591.266903915</v>
      </c>
      <c r="X49">
        <f t="shared" si="0"/>
        <v>1000000</v>
      </c>
    </row>
    <row r="50" spans="1:28" x14ac:dyDescent="0.25">
      <c r="A50">
        <v>1994</v>
      </c>
      <c r="G50" s="4"/>
      <c r="H50" s="4"/>
      <c r="I50" s="4"/>
      <c r="J50" s="4"/>
      <c r="K50" s="4"/>
      <c r="M50" s="10" t="s">
        <v>4</v>
      </c>
      <c r="N50" s="11">
        <v>1994</v>
      </c>
      <c r="O50" s="11">
        <v>2</v>
      </c>
      <c r="P50" s="9">
        <v>11195721</v>
      </c>
      <c r="Q50" s="9">
        <v>5597860.5</v>
      </c>
      <c r="R50" s="16" t="s">
        <v>4</v>
      </c>
      <c r="S50" s="17">
        <v>1994</v>
      </c>
      <c r="T50" s="18">
        <v>4432</v>
      </c>
      <c r="U50" s="18">
        <v>83633067</v>
      </c>
      <c r="V50" s="8">
        <f t="shared" si="1"/>
        <v>14885760.647686832</v>
      </c>
      <c r="X50">
        <f t="shared" si="0"/>
        <v>2000000</v>
      </c>
    </row>
    <row r="51" spans="1:28" x14ac:dyDescent="0.25">
      <c r="A51">
        <v>1995</v>
      </c>
      <c r="G51" s="4"/>
      <c r="H51" s="4"/>
      <c r="I51" s="4"/>
      <c r="J51" s="4"/>
      <c r="K51" s="4"/>
      <c r="M51" s="10" t="s">
        <v>4</v>
      </c>
      <c r="N51" s="11">
        <v>1995</v>
      </c>
      <c r="O51" s="11">
        <v>1</v>
      </c>
      <c r="P51" s="9">
        <v>21964107</v>
      </c>
      <c r="Q51" s="9">
        <v>21964107</v>
      </c>
      <c r="R51" s="16" t="s">
        <v>4</v>
      </c>
      <c r="S51" s="17">
        <v>1995</v>
      </c>
      <c r="T51" s="18">
        <v>7345</v>
      </c>
      <c r="U51" s="18">
        <v>101051708</v>
      </c>
      <c r="V51" s="8">
        <f t="shared" si="1"/>
        <v>17988075.960854091</v>
      </c>
      <c r="X51">
        <f t="shared" si="0"/>
        <v>1000000</v>
      </c>
    </row>
    <row r="52" spans="1:28" x14ac:dyDescent="0.25">
      <c r="A52">
        <v>1996</v>
      </c>
      <c r="G52" s="4"/>
      <c r="H52" s="4"/>
      <c r="I52" s="4"/>
      <c r="J52" s="4"/>
      <c r="K52" s="4"/>
      <c r="M52" s="10" t="s">
        <v>4</v>
      </c>
      <c r="N52" s="11">
        <v>1996</v>
      </c>
      <c r="O52" s="11">
        <v>1</v>
      </c>
      <c r="P52" s="9">
        <v>2098101</v>
      </c>
      <c r="Q52" s="9">
        <v>2098101</v>
      </c>
      <c r="R52" s="16" t="s">
        <v>4</v>
      </c>
      <c r="S52" s="17">
        <v>1996</v>
      </c>
      <c r="T52" s="18">
        <v>19324</v>
      </c>
      <c r="U52" s="18">
        <v>117181092</v>
      </c>
      <c r="V52" s="8">
        <f t="shared" si="1"/>
        <v>20870052.113879003</v>
      </c>
      <c r="X52">
        <f t="shared" si="0"/>
        <v>1000000</v>
      </c>
    </row>
    <row r="53" spans="1:28" x14ac:dyDescent="0.25">
      <c r="A53">
        <v>1997</v>
      </c>
      <c r="G53" s="4"/>
      <c r="H53" s="4"/>
      <c r="I53" s="4"/>
      <c r="J53" s="4"/>
      <c r="K53" s="4"/>
      <c r="O53" s="14">
        <v>0</v>
      </c>
      <c r="P53" s="15">
        <v>0</v>
      </c>
      <c r="Q53" s="15">
        <v>0</v>
      </c>
      <c r="R53" s="16" t="s">
        <v>4</v>
      </c>
      <c r="S53" s="17">
        <v>1997</v>
      </c>
      <c r="T53" s="18">
        <v>27289</v>
      </c>
      <c r="U53" s="18">
        <v>165072400</v>
      </c>
      <c r="V53" s="8">
        <f t="shared" si="1"/>
        <v>29399602.167259786</v>
      </c>
      <c r="X53">
        <f t="shared" si="0"/>
        <v>0</v>
      </c>
    </row>
    <row r="54" spans="1:28" x14ac:dyDescent="0.25">
      <c r="A54">
        <v>1998</v>
      </c>
      <c r="G54" s="4"/>
      <c r="H54" s="4"/>
      <c r="I54" s="4"/>
      <c r="J54" s="4"/>
      <c r="K54" s="4"/>
      <c r="M54" s="10" t="s">
        <v>4</v>
      </c>
      <c r="N54" s="11">
        <v>1998</v>
      </c>
      <c r="O54" s="11">
        <v>1</v>
      </c>
      <c r="P54" s="9">
        <v>876111</v>
      </c>
      <c r="Q54" s="9">
        <v>876111</v>
      </c>
      <c r="R54" s="16" t="s">
        <v>4</v>
      </c>
      <c r="S54" s="17">
        <v>1998</v>
      </c>
      <c r="T54" s="18">
        <v>17266</v>
      </c>
      <c r="U54" s="18">
        <v>155217720</v>
      </c>
      <c r="V54" s="8">
        <f t="shared" si="1"/>
        <v>27636077.387900356</v>
      </c>
      <c r="X54">
        <f t="shared" si="0"/>
        <v>1000000</v>
      </c>
      <c r="AB54">
        <f>D54*1000000</f>
        <v>0</v>
      </c>
    </row>
    <row r="55" spans="1:28" x14ac:dyDescent="0.25">
      <c r="A55">
        <v>1999</v>
      </c>
      <c r="G55" s="4"/>
      <c r="H55" s="4"/>
      <c r="I55" s="4"/>
      <c r="J55" s="4"/>
      <c r="K55" s="4"/>
      <c r="M55" s="10" t="s">
        <v>4</v>
      </c>
      <c r="N55" s="11">
        <v>1999</v>
      </c>
      <c r="O55" s="11">
        <v>1</v>
      </c>
      <c r="P55" s="9">
        <v>1370076</v>
      </c>
      <c r="Q55" s="9">
        <v>1370076</v>
      </c>
      <c r="R55" s="16" t="s">
        <v>4</v>
      </c>
      <c r="S55" s="17">
        <v>1999</v>
      </c>
      <c r="T55" s="18">
        <v>28589</v>
      </c>
      <c r="U55" s="18">
        <v>140660830</v>
      </c>
      <c r="V55" s="8">
        <f t="shared" si="1"/>
        <v>25057206.437722418</v>
      </c>
      <c r="X55">
        <f t="shared" si="0"/>
        <v>1000000</v>
      </c>
      <c r="AB55">
        <f t="shared" ref="AB55:AB72" si="2">D55*1000000</f>
        <v>0</v>
      </c>
    </row>
    <row r="56" spans="1:28" x14ac:dyDescent="0.25">
      <c r="A56">
        <v>2000</v>
      </c>
      <c r="G56" s="4"/>
      <c r="H56" s="4"/>
      <c r="I56" s="4"/>
      <c r="J56" s="4"/>
      <c r="K56" s="4"/>
      <c r="O56" s="14">
        <v>0</v>
      </c>
      <c r="P56" s="15">
        <v>0</v>
      </c>
      <c r="Q56" s="15">
        <v>0</v>
      </c>
      <c r="R56" s="16" t="s">
        <v>4</v>
      </c>
      <c r="S56" s="17">
        <v>2000</v>
      </c>
      <c r="T56" s="18">
        <v>17339</v>
      </c>
      <c r="U56" s="18">
        <v>121265888</v>
      </c>
      <c r="V56" s="8">
        <f t="shared" si="1"/>
        <v>21594899.142348755</v>
      </c>
      <c r="X56">
        <f t="shared" si="0"/>
        <v>0</v>
      </c>
      <c r="AB56">
        <f t="shared" si="2"/>
        <v>0</v>
      </c>
    </row>
    <row r="57" spans="1:28" x14ac:dyDescent="0.25">
      <c r="A57">
        <v>2001</v>
      </c>
      <c r="G57" s="4"/>
      <c r="H57" s="4"/>
      <c r="I57" s="4"/>
      <c r="J57" s="4"/>
      <c r="K57" s="4"/>
      <c r="M57" s="10" t="s">
        <v>4</v>
      </c>
      <c r="N57" s="11">
        <v>2001</v>
      </c>
      <c r="O57" s="11">
        <v>1</v>
      </c>
      <c r="P57" s="9">
        <v>36934</v>
      </c>
      <c r="Q57" s="9">
        <v>36934</v>
      </c>
      <c r="R57" s="16" t="s">
        <v>4</v>
      </c>
      <c r="S57" s="17">
        <v>2001</v>
      </c>
      <c r="T57" s="18">
        <v>19420</v>
      </c>
      <c r="U57" s="18">
        <v>103894619</v>
      </c>
      <c r="V57" s="8">
        <f t="shared" si="1"/>
        <v>18506007.010676157</v>
      </c>
      <c r="X57">
        <f t="shared" si="0"/>
        <v>1000000</v>
      </c>
      <c r="AB57">
        <f t="shared" si="2"/>
        <v>0</v>
      </c>
    </row>
    <row r="58" spans="1:28" x14ac:dyDescent="0.25">
      <c r="A58">
        <v>2002</v>
      </c>
      <c r="G58" s="4"/>
      <c r="H58" s="4"/>
      <c r="I58" s="4"/>
      <c r="J58" s="4"/>
      <c r="K58" s="4"/>
      <c r="O58" s="14">
        <v>0</v>
      </c>
      <c r="P58" s="14">
        <v>0</v>
      </c>
      <c r="Q58" s="14">
        <v>0</v>
      </c>
      <c r="R58" s="16" t="s">
        <v>4</v>
      </c>
      <c r="S58" s="17">
        <v>2002</v>
      </c>
      <c r="T58" s="18">
        <v>21800</v>
      </c>
      <c r="U58" s="18">
        <v>91594007</v>
      </c>
      <c r="V58" s="8">
        <f t="shared" si="1"/>
        <v>16319666.014234874</v>
      </c>
      <c r="X58">
        <f t="shared" si="0"/>
        <v>0</v>
      </c>
      <c r="AB58">
        <f t="shared" si="2"/>
        <v>0</v>
      </c>
    </row>
    <row r="59" spans="1:28" x14ac:dyDescent="0.25">
      <c r="A59">
        <v>2003</v>
      </c>
      <c r="G59" s="4"/>
      <c r="H59" s="4"/>
      <c r="I59" s="4"/>
      <c r="J59" s="4"/>
      <c r="K59" s="4"/>
      <c r="O59" s="14">
        <v>0</v>
      </c>
      <c r="P59" s="14">
        <v>0</v>
      </c>
      <c r="Q59" s="14">
        <v>0</v>
      </c>
      <c r="R59" s="16" t="s">
        <v>4</v>
      </c>
      <c r="S59" s="17">
        <v>2003</v>
      </c>
      <c r="T59" s="18">
        <v>9260</v>
      </c>
      <c r="U59" s="18">
        <v>78872920</v>
      </c>
      <c r="V59" s="8">
        <f t="shared" si="1"/>
        <v>14043587.402135231</v>
      </c>
      <c r="X59">
        <f t="shared" si="0"/>
        <v>0</v>
      </c>
      <c r="AB59">
        <f t="shared" si="2"/>
        <v>0</v>
      </c>
    </row>
    <row r="60" spans="1:28" x14ac:dyDescent="0.25">
      <c r="A60">
        <v>2004</v>
      </c>
      <c r="G60" s="4"/>
      <c r="H60" s="4"/>
      <c r="I60" s="4"/>
      <c r="J60" s="4"/>
      <c r="K60" s="4"/>
      <c r="O60" s="14">
        <v>0</v>
      </c>
      <c r="P60" s="14">
        <v>0</v>
      </c>
      <c r="Q60" s="14">
        <v>0</v>
      </c>
      <c r="R60" s="16" t="s">
        <v>4</v>
      </c>
      <c r="S60" s="17">
        <v>2004</v>
      </c>
      <c r="T60" s="18">
        <v>12380</v>
      </c>
      <c r="U60" s="18">
        <v>71928326</v>
      </c>
      <c r="V60" s="8">
        <f t="shared" si="1"/>
        <v>12811014.519572953</v>
      </c>
      <c r="X60">
        <f t="shared" si="0"/>
        <v>0</v>
      </c>
      <c r="AB60">
        <f t="shared" si="2"/>
        <v>0</v>
      </c>
    </row>
    <row r="61" spans="1:28" x14ac:dyDescent="0.25">
      <c r="A61">
        <v>2005</v>
      </c>
      <c r="G61" s="4"/>
      <c r="H61" s="4"/>
      <c r="I61" s="4"/>
      <c r="J61" s="4"/>
      <c r="K61" s="4"/>
      <c r="O61" s="14">
        <v>0</v>
      </c>
      <c r="P61" s="14">
        <v>0</v>
      </c>
      <c r="Q61" s="14">
        <v>0</v>
      </c>
      <c r="R61" s="16" t="s">
        <v>4</v>
      </c>
      <c r="S61" s="17">
        <v>2005</v>
      </c>
      <c r="T61" s="18">
        <v>9931</v>
      </c>
      <c r="U61" s="18">
        <v>63861045</v>
      </c>
      <c r="V61" s="8">
        <f t="shared" si="1"/>
        <v>11373106.266903915</v>
      </c>
      <c r="X61">
        <f t="shared" si="0"/>
        <v>0</v>
      </c>
      <c r="AB61">
        <f t="shared" si="2"/>
        <v>0</v>
      </c>
    </row>
    <row r="62" spans="1:28" x14ac:dyDescent="0.25">
      <c r="A62">
        <v>2006</v>
      </c>
      <c r="G62" s="4"/>
      <c r="H62" s="4"/>
      <c r="I62" s="4"/>
      <c r="J62" s="4"/>
      <c r="K62" s="4"/>
      <c r="O62" s="14">
        <v>0</v>
      </c>
      <c r="P62" s="14">
        <v>0</v>
      </c>
      <c r="Q62" s="14">
        <v>0</v>
      </c>
      <c r="R62" s="16" t="s">
        <v>4</v>
      </c>
      <c r="S62" s="17">
        <v>2006</v>
      </c>
      <c r="T62" s="18">
        <v>8210</v>
      </c>
      <c r="U62" s="18">
        <v>61898789</v>
      </c>
      <c r="V62" s="8">
        <f t="shared" si="1"/>
        <v>11022229.395017793</v>
      </c>
      <c r="X62">
        <f t="shared" si="0"/>
        <v>0</v>
      </c>
      <c r="AB62">
        <f t="shared" si="2"/>
        <v>0</v>
      </c>
    </row>
    <row r="63" spans="1:28" x14ac:dyDescent="0.25">
      <c r="A63">
        <v>2007</v>
      </c>
      <c r="G63" s="4"/>
      <c r="H63" s="4"/>
      <c r="I63" s="4"/>
      <c r="J63" s="4"/>
      <c r="K63" s="4"/>
      <c r="M63" s="10" t="s">
        <v>4</v>
      </c>
      <c r="N63" s="11">
        <v>2007</v>
      </c>
      <c r="O63" s="11">
        <v>1</v>
      </c>
      <c r="P63" s="9">
        <v>6047165</v>
      </c>
      <c r="Q63" s="9">
        <v>6047165</v>
      </c>
      <c r="R63" s="16" t="s">
        <v>4</v>
      </c>
      <c r="S63" s="17">
        <v>2007</v>
      </c>
      <c r="T63" s="18">
        <v>7500</v>
      </c>
      <c r="U63" s="18">
        <v>51017204</v>
      </c>
      <c r="V63" s="8">
        <f t="shared" si="1"/>
        <v>9085294.3060498219</v>
      </c>
      <c r="X63">
        <f t="shared" si="0"/>
        <v>1000000</v>
      </c>
      <c r="AB63">
        <f t="shared" si="2"/>
        <v>0</v>
      </c>
    </row>
    <row r="64" spans="1:28" x14ac:dyDescent="0.25">
      <c r="A64">
        <v>2008</v>
      </c>
      <c r="G64" s="4"/>
      <c r="H64" s="4"/>
      <c r="I64" s="4"/>
      <c r="J64" s="4"/>
      <c r="K64" s="4"/>
      <c r="R64" s="16" t="s">
        <v>4</v>
      </c>
      <c r="S64" s="17">
        <v>2008</v>
      </c>
      <c r="T64" s="18">
        <v>9091</v>
      </c>
      <c r="U64" s="18">
        <v>48911710</v>
      </c>
      <c r="V64" s="8">
        <f t="shared" si="1"/>
        <v>8712242.2455516011</v>
      </c>
      <c r="X64">
        <f t="shared" ref="X64:X69" si="3">O64*1000000</f>
        <v>0</v>
      </c>
      <c r="AB64">
        <f t="shared" si="2"/>
        <v>0</v>
      </c>
    </row>
    <row r="65" spans="1:28" x14ac:dyDescent="0.25">
      <c r="A65">
        <v>2009</v>
      </c>
      <c r="G65" s="4"/>
      <c r="H65" s="4"/>
      <c r="I65" s="4"/>
      <c r="J65" s="4"/>
      <c r="K65" s="4"/>
      <c r="R65" s="16" t="s">
        <v>4</v>
      </c>
      <c r="S65" s="17">
        <v>2009</v>
      </c>
      <c r="T65" s="18">
        <v>8462</v>
      </c>
      <c r="U65" s="18">
        <v>45080191</v>
      </c>
      <c r="V65" s="8">
        <f t="shared" si="1"/>
        <v>8029848.2989323838</v>
      </c>
      <c r="X65">
        <f t="shared" si="3"/>
        <v>0</v>
      </c>
      <c r="AB65">
        <f t="shared" si="2"/>
        <v>0</v>
      </c>
    </row>
    <row r="66" spans="1:28" x14ac:dyDescent="0.25">
      <c r="A66">
        <v>2010</v>
      </c>
      <c r="G66" s="4"/>
      <c r="H66" s="4"/>
      <c r="I66" s="4"/>
      <c r="J66" s="4"/>
      <c r="K66" s="4"/>
      <c r="R66" s="16" t="s">
        <v>4</v>
      </c>
      <c r="S66" s="17">
        <v>2010</v>
      </c>
      <c r="T66" s="18">
        <v>7700</v>
      </c>
      <c r="U66" s="18">
        <v>46936015</v>
      </c>
      <c r="V66" s="8">
        <f t="shared" si="1"/>
        <v>8359304.0925266901</v>
      </c>
      <c r="X66">
        <f t="shared" si="3"/>
        <v>0</v>
      </c>
      <c r="AB66">
        <f t="shared" si="2"/>
        <v>0</v>
      </c>
    </row>
    <row r="67" spans="1:28" x14ac:dyDescent="0.25">
      <c r="A67">
        <v>2011</v>
      </c>
      <c r="G67" s="4"/>
      <c r="H67" s="4"/>
      <c r="I67" s="4"/>
      <c r="J67" s="4"/>
      <c r="K67" s="4"/>
      <c r="R67" s="16" t="s">
        <v>4</v>
      </c>
      <c r="S67" s="17">
        <v>2011</v>
      </c>
      <c r="T67" s="18">
        <v>7491</v>
      </c>
      <c r="U67" s="18">
        <v>38256459</v>
      </c>
      <c r="V67" s="8">
        <f t="shared" si="1"/>
        <v>6814690.110320285</v>
      </c>
      <c r="X67">
        <f t="shared" si="3"/>
        <v>0</v>
      </c>
      <c r="AB67">
        <f t="shared" si="2"/>
        <v>0</v>
      </c>
    </row>
    <row r="68" spans="1:28" x14ac:dyDescent="0.25">
      <c r="A68">
        <v>2012</v>
      </c>
      <c r="G68" s="4"/>
      <c r="H68" s="4"/>
      <c r="I68" s="4"/>
      <c r="J68" s="4"/>
      <c r="K68" s="4"/>
      <c r="R68" s="16" t="s">
        <v>4</v>
      </c>
      <c r="S68" s="17">
        <v>2012</v>
      </c>
      <c r="T68" s="18">
        <v>8800</v>
      </c>
      <c r="U68" s="18">
        <v>34158676</v>
      </c>
      <c r="V68" s="8">
        <f t="shared" si="1"/>
        <v>6086856.2277580071</v>
      </c>
      <c r="X68">
        <f t="shared" si="3"/>
        <v>0</v>
      </c>
      <c r="AB68">
        <f t="shared" si="2"/>
        <v>0</v>
      </c>
    </row>
    <row r="69" spans="1:28" x14ac:dyDescent="0.25">
      <c r="A69">
        <v>2013</v>
      </c>
      <c r="G69" s="4"/>
      <c r="H69" s="4"/>
      <c r="I69" s="4"/>
      <c r="J69" s="4"/>
      <c r="K69" s="4"/>
      <c r="R69" s="16" t="s">
        <v>4</v>
      </c>
      <c r="S69" s="17">
        <v>2013</v>
      </c>
      <c r="T69" s="18">
        <v>7754</v>
      </c>
      <c r="U69" s="18">
        <v>35070624</v>
      </c>
      <c r="V69" s="8">
        <f t="shared" si="1"/>
        <v>6248078.5551601425</v>
      </c>
      <c r="X69">
        <f t="shared" si="3"/>
        <v>0</v>
      </c>
      <c r="AB69">
        <f t="shared" si="2"/>
        <v>0</v>
      </c>
    </row>
    <row r="70" spans="1:28" x14ac:dyDescent="0.25">
      <c r="A70">
        <v>2014</v>
      </c>
      <c r="G70" s="4"/>
      <c r="H70" s="4"/>
      <c r="I70" s="4"/>
      <c r="J70" s="4"/>
      <c r="K70" s="4"/>
      <c r="R70" s="16" t="s">
        <v>4</v>
      </c>
      <c r="S70" s="17">
        <v>2014</v>
      </c>
      <c r="T70" s="18">
        <v>6166</v>
      </c>
      <c r="U70" s="18">
        <v>33100133</v>
      </c>
      <c r="V70" s="8">
        <f t="shared" si="1"/>
        <v>5895869.3807829181</v>
      </c>
      <c r="X70">
        <f>O70*1000000</f>
        <v>0</v>
      </c>
      <c r="AB70">
        <f t="shared" si="2"/>
        <v>0</v>
      </c>
    </row>
    <row r="71" spans="1:28" x14ac:dyDescent="0.25">
      <c r="A71">
        <v>2015</v>
      </c>
      <c r="G71" s="4"/>
      <c r="H71" s="4"/>
      <c r="I71" s="4"/>
      <c r="J71" s="4"/>
      <c r="K71" s="4"/>
      <c r="R71" s="16" t="s">
        <v>4</v>
      </c>
      <c r="S71" s="17">
        <v>2015</v>
      </c>
      <c r="T71" s="18">
        <v>6968</v>
      </c>
      <c r="U71" s="18">
        <v>33606087</v>
      </c>
      <c r="V71" s="8">
        <f t="shared" si="1"/>
        <v>5986698.7829181496</v>
      </c>
      <c r="X71">
        <f>O71*1000000</f>
        <v>0</v>
      </c>
      <c r="AB71">
        <f t="shared" si="2"/>
        <v>0</v>
      </c>
    </row>
    <row r="72" spans="1:28" x14ac:dyDescent="0.25">
      <c r="A72">
        <v>2016</v>
      </c>
      <c r="G72" s="4"/>
      <c r="H72" s="4"/>
      <c r="I72" s="4"/>
      <c r="J72" s="4"/>
      <c r="K72" s="4"/>
      <c r="R72" s="16" t="s">
        <v>4</v>
      </c>
      <c r="S72" s="17">
        <v>2016</v>
      </c>
      <c r="T72" s="18">
        <v>5776</v>
      </c>
      <c r="U72" s="18">
        <v>29237107</v>
      </c>
      <c r="V72" s="8">
        <f t="shared" si="1"/>
        <v>5208108.2064056937</v>
      </c>
      <c r="X72">
        <f>O72*1000000</f>
        <v>0</v>
      </c>
      <c r="AB72">
        <f t="shared" si="2"/>
        <v>0</v>
      </c>
    </row>
  </sheetData>
  <mergeCells count="2">
    <mergeCell ref="G1:K1"/>
    <mergeCell ref="S1:V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</vt:vector>
  </HeadingPairs>
  <TitlesOfParts>
    <vt:vector size="2" baseType="lpstr">
      <vt:lpstr>Nor Data, Public</vt:lpstr>
      <vt:lpstr>Nor Shallow</vt:lpstr>
    </vt:vector>
  </TitlesOfParts>
  <Company>DOI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Kazanis, Eric</dc:creator>
  <cp:lastModifiedBy>Kazanis, Eric</cp:lastModifiedBy>
  <cp:lastPrinted>2017-10-25T16:05:21Z</cp:lastPrinted>
  <dcterms:created xsi:type="dcterms:W3CDTF">2017-08-08T14:14:38Z</dcterms:created>
  <dcterms:modified xsi:type="dcterms:W3CDTF">2018-05-18T19:21:56Z</dcterms:modified>
</cp:coreProperties>
</file>